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VL.0053\"/>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2" i="39" l="1"/>
  <c r="B26" i="39"/>
  <c r="B21" i="39" l="1"/>
  <c r="A9" i="37" l="1"/>
  <c r="A12" i="37"/>
  <c r="A15" i="37"/>
  <c r="C49" i="7"/>
  <c r="C48" i="7"/>
  <c r="A12" i="14"/>
  <c r="A15" i="14"/>
  <c r="A9" i="36"/>
  <c r="A12" i="36"/>
  <c r="A15" i="36"/>
  <c r="A15" i="39" l="1"/>
  <c r="A12" i="39"/>
  <c r="A9" i="39"/>
  <c r="A5" i="39"/>
  <c r="D37" i="36" l="1"/>
  <c r="G53" i="36" l="1"/>
  <c r="H50" i="36"/>
  <c r="G50" i="36"/>
  <c r="H49" i="36"/>
  <c r="G49" i="36"/>
  <c r="H47" i="36"/>
  <c r="G47" i="36"/>
  <c r="H40" i="36"/>
  <c r="H43" i="36"/>
  <c r="G44" i="36" s="1"/>
  <c r="H44" i="36" s="1"/>
  <c r="G43" i="36"/>
  <c r="H42" i="36"/>
  <c r="G42" i="36"/>
  <c r="G40" i="36"/>
  <c r="H39" i="36"/>
  <c r="G37" i="36"/>
  <c r="H37" i="36"/>
  <c r="H35" i="36"/>
  <c r="G35" i="36"/>
  <c r="A5" i="14" l="1"/>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AX83" i="35"/>
  <c r="AP83" i="35"/>
  <c r="AH83" i="35"/>
  <c r="Z83" i="35"/>
  <c r="V83" i="35"/>
  <c r="R83" i="35"/>
  <c r="B82" i="35"/>
  <c r="BA80" i="35"/>
  <c r="C80" i="35"/>
  <c r="B80" i="35"/>
  <c r="D79" i="35"/>
  <c r="BA75" i="35"/>
  <c r="BA83" i="35" s="1"/>
  <c r="AZ75" i="35"/>
  <c r="AZ83" i="35" s="1"/>
  <c r="AY75" i="35"/>
  <c r="AY83" i="35" s="1"/>
  <c r="AX75" i="35"/>
  <c r="AW75" i="35"/>
  <c r="AW83" i="35" s="1"/>
  <c r="AV75" i="35"/>
  <c r="AV83" i="35" s="1"/>
  <c r="AU75" i="35"/>
  <c r="AU83" i="35" s="1"/>
  <c r="AT75" i="35"/>
  <c r="AT83" i="35" s="1"/>
  <c r="AS75" i="35"/>
  <c r="AS83" i="35" s="1"/>
  <c r="AR75" i="35"/>
  <c r="AR83" i="35" s="1"/>
  <c r="AQ75" i="35"/>
  <c r="AQ83" i="35" s="1"/>
  <c r="AP75" i="35"/>
  <c r="AO75" i="35"/>
  <c r="AO83" i="35" s="1"/>
  <c r="AN75" i="35"/>
  <c r="AN83" i="35" s="1"/>
  <c r="AM75" i="35"/>
  <c r="AM83" i="35" s="1"/>
  <c r="AL75" i="35"/>
  <c r="AL83" i="35" s="1"/>
  <c r="AK75" i="35"/>
  <c r="AK83" i="35" s="1"/>
  <c r="AJ75" i="35"/>
  <c r="AJ83" i="35" s="1"/>
  <c r="AI75" i="35"/>
  <c r="AI83" i="35" s="1"/>
  <c r="AH75" i="35"/>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U75" i="35"/>
  <c r="U83" i="35" s="1"/>
  <c r="T75" i="35"/>
  <c r="T83" i="35" s="1"/>
  <c r="S75" i="35"/>
  <c r="S83" i="35" s="1"/>
  <c r="R75" i="35"/>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65" i="35" s="1"/>
  <c r="BA64" i="35"/>
  <c r="AX64" i="35"/>
  <c r="AW64" i="35"/>
  <c r="AP64" i="35"/>
  <c r="AN64" i="35"/>
  <c r="AG64" i="35"/>
  <c r="AD64" i="35"/>
  <c r="V64" i="35"/>
  <c r="N64" i="35"/>
  <c r="M64" i="35"/>
  <c r="F64" i="35"/>
  <c r="B64" i="35"/>
  <c r="BA63" i="35"/>
  <c r="D63" i="35"/>
  <c r="C63" i="35"/>
  <c r="B63" i="35"/>
  <c r="BA57" i="35"/>
  <c r="D57" i="35"/>
  <c r="C57" i="35"/>
  <c r="B57" i="35"/>
  <c r="AZ50" i="35"/>
  <c r="AZ64" i="35" s="1"/>
  <c r="AY50" i="35"/>
  <c r="AY64" i="35" s="1"/>
  <c r="AX50" i="35"/>
  <c r="AW50" i="35"/>
  <c r="AV50" i="35"/>
  <c r="AV64" i="35" s="1"/>
  <c r="AU50" i="35"/>
  <c r="AU64" i="35" s="1"/>
  <c r="AT50" i="35"/>
  <c r="AT64" i="35" s="1"/>
  <c r="AS50" i="35"/>
  <c r="AS64" i="35" s="1"/>
  <c r="AR50" i="35"/>
  <c r="AR64" i="35" s="1"/>
  <c r="AQ50" i="35"/>
  <c r="AQ64" i="35" s="1"/>
  <c r="AQ86" i="35" s="1"/>
  <c r="AP50" i="35"/>
  <c r="AO50" i="35"/>
  <c r="AO64" i="35" s="1"/>
  <c r="AN50" i="35"/>
  <c r="AM50" i="35"/>
  <c r="AM64" i="35" s="1"/>
  <c r="AL50" i="35"/>
  <c r="AL64" i="35" s="1"/>
  <c r="AK50" i="35"/>
  <c r="AK64" i="35" s="1"/>
  <c r="AJ50" i="35"/>
  <c r="AJ64" i="35" s="1"/>
  <c r="AI50" i="35"/>
  <c r="AI64" i="35" s="1"/>
  <c r="AH50" i="35"/>
  <c r="AH64" i="35" s="1"/>
  <c r="AG50" i="35"/>
  <c r="AF50" i="35"/>
  <c r="AF64" i="35" s="1"/>
  <c r="AE50" i="35"/>
  <c r="AE64" i="35" s="1"/>
  <c r="AE86" i="35" s="1"/>
  <c r="AD50" i="35"/>
  <c r="AC50" i="35"/>
  <c r="AC64" i="35" s="1"/>
  <c r="AB50" i="35"/>
  <c r="AB64" i="35" s="1"/>
  <c r="AA50" i="35"/>
  <c r="AA64" i="35" s="1"/>
  <c r="Z50" i="35"/>
  <c r="Z64" i="35" s="1"/>
  <c r="Z86"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J86" i="35" s="1"/>
  <c r="I50" i="35"/>
  <c r="I64" i="35" s="1"/>
  <c r="H50" i="35"/>
  <c r="H64" i="35" s="1"/>
  <c r="G50" i="35"/>
  <c r="G64" i="35" s="1"/>
  <c r="F50" i="35"/>
  <c r="E50" i="35"/>
  <c r="E64" i="35" s="1"/>
  <c r="D50" i="35"/>
  <c r="D64" i="35" s="1"/>
  <c r="D86" i="35" s="1"/>
  <c r="C50" i="35"/>
  <c r="C64" i="35" s="1"/>
  <c r="C86" i="35" s="1"/>
  <c r="B50" i="35"/>
  <c r="B49" i="35"/>
  <c r="B69" i="35" s="1"/>
  <c r="D47" i="35"/>
  <c r="D80" i="35" s="1"/>
  <c r="B45" i="35"/>
  <c r="B46" i="35" s="1"/>
  <c r="B29" i="35"/>
  <c r="K86" i="35" l="1"/>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C24" i="6"/>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I71" i="35"/>
  <c r="I65" i="35" s="1"/>
  <c r="I72" i="35" s="1"/>
  <c r="I74" i="35" s="1"/>
  <c r="H82" i="35"/>
  <c r="G81" i="35"/>
  <c r="G76" i="35"/>
  <c r="D92" i="35"/>
  <c r="D94" i="35"/>
  <c r="D90" i="35"/>
  <c r="D95" i="35" s="1"/>
  <c r="I85" i="35"/>
  <c r="A12" i="6"/>
  <c r="A12" i="35" s="1"/>
  <c r="E92" i="35" l="1"/>
  <c r="E93" i="35" s="1"/>
  <c r="E90" i="35"/>
  <c r="E95" i="35" s="1"/>
  <c r="J73" i="35"/>
  <c r="J85" i="35"/>
  <c r="K85" i="35" s="1"/>
  <c r="L85" i="35" s="1"/>
  <c r="M85" i="35" s="1"/>
  <c r="N85" i="35" s="1"/>
  <c r="O85" i="35" s="1"/>
  <c r="P85" i="35" s="1"/>
  <c r="Q85" i="35" s="1"/>
  <c r="R85" i="35" s="1"/>
  <c r="S85" i="35" s="1"/>
  <c r="T85" i="35" s="1"/>
  <c r="U85" i="35" s="1"/>
  <c r="V85" i="35" s="1"/>
  <c r="W85" i="35" s="1"/>
  <c r="X85" i="35" s="1"/>
  <c r="I76" i="35"/>
  <c r="I77" i="35" s="1"/>
  <c r="I78" i="35" s="1"/>
  <c r="I81" i="35"/>
  <c r="F84" i="35"/>
  <c r="F89" i="35" s="1"/>
  <c r="D93" i="35"/>
  <c r="D96" i="35" s="1"/>
  <c r="G77" i="35"/>
  <c r="G78" i="35" s="1"/>
  <c r="E96" i="35" l="1"/>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K94" i="35"/>
  <c r="K90" i="35"/>
  <c r="K95" i="35" s="1"/>
  <c r="R73" i="35"/>
  <c r="R82" i="35" s="1"/>
  <c r="O76" i="35"/>
  <c r="O77" i="35" s="1"/>
  <c r="P81" i="35"/>
  <c r="R71" i="35"/>
  <c r="R65" i="35" s="1"/>
  <c r="R72" i="35" s="1"/>
  <c r="R74" i="35" s="1"/>
  <c r="R76" i="35" s="1"/>
  <c r="M78" i="35"/>
  <c r="K93" i="35"/>
  <c r="K96" i="35" s="1"/>
  <c r="P78" i="35"/>
  <c r="Q77" i="35"/>
  <c r="Q78" i="35" s="1"/>
  <c r="A5" i="10"/>
  <c r="A5" i="36" s="1"/>
  <c r="A4" i="17"/>
  <c r="A5" i="6"/>
  <c r="A6" i="13"/>
  <c r="Q81" i="35" l="1"/>
  <c r="L94" i="35"/>
  <c r="L92" i="35"/>
  <c r="L93" i="35" s="1"/>
  <c r="M84" i="35"/>
  <c r="M89" i="35" s="1"/>
  <c r="M92" i="35" s="1"/>
  <c r="M93" i="35" s="1"/>
  <c r="M96" i="35" s="1"/>
  <c r="S73" i="35"/>
  <c r="S82" i="35" s="1"/>
  <c r="L95" i="35"/>
  <c r="M90" i="35"/>
  <c r="M95" i="35" s="1"/>
  <c r="N84" i="35"/>
  <c r="N89" i="35" s="1"/>
  <c r="N92" i="35" s="1"/>
  <c r="N93" i="35" s="1"/>
  <c r="O78" i="35"/>
  <c r="R81" i="35"/>
  <c r="L96" i="35"/>
  <c r="R77" i="35"/>
  <c r="R78" i="35" s="1"/>
  <c r="M94" i="35" l="1"/>
  <c r="T73" i="35"/>
  <c r="T71" i="35" s="1"/>
  <c r="T65" i="35" s="1"/>
  <c r="T72" i="35" s="1"/>
  <c r="T74" i="35" s="1"/>
  <c r="T76" i="35" s="1"/>
  <c r="S71" i="35"/>
  <c r="S65" i="35" s="1"/>
  <c r="S72" i="35" s="1"/>
  <c r="S74" i="35" s="1"/>
  <c r="S81" i="35" s="1"/>
  <c r="N90" i="35"/>
  <c r="N95" i="35" s="1"/>
  <c r="N94" i="35"/>
  <c r="O84" i="35"/>
  <c r="O89" i="35" s="1"/>
  <c r="O94" i="35" s="1"/>
  <c r="N96" i="35"/>
  <c r="U73" i="35" l="1"/>
  <c r="U82" i="35" s="1"/>
  <c r="T82" i="35"/>
  <c r="T81" i="35"/>
  <c r="S76" i="35"/>
  <c r="S77" i="35" s="1"/>
  <c r="S78" i="35" s="1"/>
  <c r="O90" i="35"/>
  <c r="O95" i="35" s="1"/>
  <c r="P84" i="35"/>
  <c r="P89" i="35" s="1"/>
  <c r="O92" i="35"/>
  <c r="O93" i="35" s="1"/>
  <c r="O96" i="35" s="1"/>
  <c r="T77" i="35"/>
  <c r="U71" i="35" l="1"/>
  <c r="U65" i="35" s="1"/>
  <c r="U72" i="35" s="1"/>
  <c r="U74" i="35" s="1"/>
  <c r="U81" i="35" s="1"/>
  <c r="V73" i="35"/>
  <c r="W73" i="35" s="1"/>
  <c r="W82" i="35" s="1"/>
  <c r="V71" i="35"/>
  <c r="V65" i="35" s="1"/>
  <c r="V72" i="35" s="1"/>
  <c r="V74" i="35" s="1"/>
  <c r="V81" i="35" s="1"/>
  <c r="Q84" i="35"/>
  <c r="Q89" i="35" s="1"/>
  <c r="Q92" i="35" s="1"/>
  <c r="V82" i="35"/>
  <c r="P90" i="35"/>
  <c r="P95" i="35" s="1"/>
  <c r="P92" i="35"/>
  <c r="P94" i="35"/>
  <c r="T78" i="35"/>
  <c r="W71" i="35"/>
  <c r="W65" i="35" s="1"/>
  <c r="W72" i="35" s="1"/>
  <c r="W74" i="35" s="1"/>
  <c r="X73" i="35"/>
  <c r="U76" i="35" l="1"/>
  <c r="U77" i="35" s="1"/>
  <c r="Q94" i="35"/>
  <c r="V76" i="35"/>
  <c r="V77" i="35" s="1"/>
  <c r="Q90" i="35"/>
  <c r="Q95" i="35" s="1"/>
  <c r="R84" i="35"/>
  <c r="R89" i="35" s="1"/>
  <c r="R92" i="35" s="1"/>
  <c r="R93" i="35" s="1"/>
  <c r="P93" i="35"/>
  <c r="P96" i="35" s="1"/>
  <c r="Q93" i="35"/>
  <c r="X82" i="35"/>
  <c r="X71" i="35"/>
  <c r="X65" i="35" s="1"/>
  <c r="X72" i="35" s="1"/>
  <c r="X74" i="35" s="1"/>
  <c r="Y73" i="35"/>
  <c r="W81" i="35"/>
  <c r="W76" i="35"/>
  <c r="W77" i="35" s="1"/>
  <c r="U78" i="35" l="1"/>
  <c r="R94" i="35"/>
  <c r="S84" i="35"/>
  <c r="S89" i="35" s="1"/>
  <c r="R90" i="35"/>
  <c r="R95" i="35" s="1"/>
  <c r="Q96" i="35"/>
  <c r="R96" i="35"/>
  <c r="V78" i="35"/>
  <c r="W78" i="35"/>
  <c r="Y82" i="35"/>
  <c r="Z73" i="35"/>
  <c r="Y71" i="35"/>
  <c r="Y65" i="35" s="1"/>
  <c r="Y72" i="35" s="1"/>
  <c r="Y74" i="35" s="1"/>
  <c r="X76" i="35"/>
  <c r="X81" i="35"/>
  <c r="T84" i="35" l="1"/>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N84" i="35"/>
  <c r="AN89" i="35" s="1"/>
  <c r="AN92" i="35" s="1"/>
  <c r="AN93" i="35" s="1"/>
  <c r="AM93" i="35"/>
  <c r="AM96" i="35" s="1"/>
  <c r="AM95" i="35"/>
  <c r="AS82" i="35"/>
  <c r="AT73" i="35"/>
  <c r="AS71" i="35"/>
  <c r="AS65" i="35" s="1"/>
  <c r="AS72" i="35" s="1"/>
  <c r="AS74" i="35" s="1"/>
  <c r="AR81" i="35"/>
  <c r="AR76" i="35"/>
  <c r="AQ77" i="35"/>
  <c r="AP78" i="35"/>
  <c r="AN90" i="35" l="1"/>
  <c r="AN95" i="35" s="1"/>
  <c r="AO84" i="35"/>
  <c r="AO89" i="35" s="1"/>
  <c r="AO92" i="35" s="1"/>
  <c r="AO93" i="35" s="1"/>
  <c r="AO96" i="35" s="1"/>
  <c r="AN94" i="35"/>
  <c r="AP84" i="35"/>
  <c r="AP89" i="35" s="1"/>
  <c r="AN96" i="35"/>
  <c r="AQ78" i="35"/>
  <c r="AR77" i="35"/>
  <c r="AS76" i="35"/>
  <c r="AS81" i="35"/>
  <c r="AT82" i="35"/>
  <c r="AT71" i="35"/>
  <c r="AT65" i="35" s="1"/>
  <c r="AT72" i="35" s="1"/>
  <c r="AT74" i="35" s="1"/>
  <c r="AU73" i="35"/>
  <c r="AO90" i="35" l="1"/>
  <c r="AO95" i="35" s="1"/>
  <c r="AO94" i="35"/>
  <c r="AQ84" i="35"/>
  <c r="AQ89" i="35" s="1"/>
  <c r="AQ90" i="35" s="1"/>
  <c r="AP94" i="35"/>
  <c r="AP92" i="35"/>
  <c r="AP93" i="35" s="1"/>
  <c r="AP96" i="35" s="1"/>
  <c r="AP90" i="35"/>
  <c r="AP95" i="35" s="1"/>
  <c r="AR78" i="35"/>
  <c r="AS77" i="35"/>
  <c r="AU82" i="35"/>
  <c r="AV73" i="35"/>
  <c r="AU71" i="35"/>
  <c r="AU65" i="35" s="1"/>
  <c r="AU72" i="35" s="1"/>
  <c r="AU74" i="35" s="1"/>
  <c r="AT76" i="35"/>
  <c r="AT81" i="35"/>
  <c r="AR84" i="35" l="1"/>
  <c r="AR89" i="35" s="1"/>
  <c r="AR92" i="35" s="1"/>
  <c r="AQ94" i="35"/>
  <c r="AQ92" i="35"/>
  <c r="AQ95" i="35"/>
  <c r="AS78" i="35"/>
  <c r="AU81" i="35"/>
  <c r="AU76" i="35"/>
  <c r="AT77" i="35"/>
  <c r="AV82" i="35"/>
  <c r="AV71" i="35"/>
  <c r="AV65" i="35" s="1"/>
  <c r="AV72" i="35" s="1"/>
  <c r="AV74" i="35" s="1"/>
  <c r="AW73" i="35"/>
  <c r="AR90" i="35" l="1"/>
  <c r="AR95" i="35" s="1"/>
  <c r="AR94" i="35"/>
  <c r="AR93" i="35"/>
  <c r="AS84" i="35"/>
  <c r="AS89" i="35" s="1"/>
  <c r="AQ93" i="35"/>
  <c r="AQ96" i="35" s="1"/>
  <c r="AW82" i="35"/>
  <c r="AX73" i="35"/>
  <c r="AW71" i="35"/>
  <c r="AW65" i="35" s="1"/>
  <c r="AW72" i="35" s="1"/>
  <c r="AW74" i="35" s="1"/>
  <c r="AT78" i="35"/>
  <c r="AV76" i="35"/>
  <c r="AV81" i="35"/>
  <c r="AU77" i="35"/>
  <c r="AR96" i="35" l="1"/>
  <c r="AS94" i="35"/>
  <c r="AS90" i="35"/>
  <c r="AS95" i="35" s="1"/>
  <c r="AS92" i="35"/>
  <c r="AS93" i="35" s="1"/>
  <c r="AS96" i="35" s="1"/>
  <c r="AT84" i="35"/>
  <c r="AT89" i="35" s="1"/>
  <c r="AU78" i="35"/>
  <c r="AV77" i="35"/>
  <c r="AW81" i="35"/>
  <c r="AW76" i="35"/>
  <c r="AX82" i="35"/>
  <c r="AY73" i="35"/>
  <c r="AX71" i="35"/>
  <c r="AX65" i="35" s="1"/>
  <c r="AX72" i="35" s="1"/>
  <c r="AX74" i="35" s="1"/>
  <c r="AT90" i="35" l="1"/>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s="1"/>
  <c r="AZ96" i="35" l="1"/>
  <c r="F29" i="35" s="1"/>
  <c r="BA93" i="35"/>
  <c r="BA96" i="35" s="1"/>
</calcChain>
</file>

<file path=xl/sharedStrings.xml><?xml version="1.0" encoding="utf-8"?>
<sst xmlns="http://schemas.openxmlformats.org/spreadsheetml/2006/main" count="1600" uniqueCount="634">
  <si>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</si>
  <si>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</si>
  <si>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</si>
  <si>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</si>
  <si>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</si>
  <si>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</si>
  <si>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</si>
  <si>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</si>
  <si>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</si>
  <si>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</si>
  <si>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</si>
  <si>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</si>
  <si>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</si>
  <si>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</si>
  <si>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</si>
  <si>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</si>
  <si>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</si>
  <si>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</si>
  <si>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</si>
  <si>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</si>
  <si>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</si>
  <si>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</si>
  <si>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</si>
  <si>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</si>
  <si>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</si>
  <si>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</si>
  <si>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</si>
  <si>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</si>
  <si>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</si>
  <si>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</si>
  <si>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</si>
  <si>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</si>
  <si>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</si>
  <si>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</si>
  <si>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</si>
  <si>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</si>
  <si>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</si>
  <si>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</si>
  <si>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</si>
  <si>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</si>
  <si>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</si>
  <si>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</si>
  <si>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</si>
  <si>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</si>
  <si>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</si>
  <si>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</si>
  <si>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</si>
  <si>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</si>
  <si>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</si>
  <si>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</si>
  <si>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</si>
  <si>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</si>
  <si>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</si>
  <si>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</si>
  <si>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</si>
  <si>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</si>
  <si>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</si>
  <si>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</si>
  <si>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</si>
  <si>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</si>
  <si>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</si>
  <si>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</si>
  <si>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</si>
  <si>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</si>
  <si>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</si>
  <si>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</si>
  <si>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</si>
  <si>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</si>
  <si>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</si>
  <si>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</si>
  <si>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</si>
  <si>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</si>
  <si>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</si>
  <si>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</si>
  <si>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</si>
  <si>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</si>
  <si>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</si>
  <si>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</si>
  <si>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</si>
  <si>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</si>
  <si>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</si>
  <si>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</si>
  <si>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</si>
  <si>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</si>
  <si>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</si>
  <si>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</si>
  <si>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</si>
  <si>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</si>
  <si>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</si>
  <si>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</si>
  <si>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</si>
  <si>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</si>
  <si>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</si>
  <si>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</si>
  <si>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</si>
  <si>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</si>
  <si>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</si>
  <si>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</si>
  <si>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</si>
  <si>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</si>
  <si>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</si>
  <si>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</si>
  <si>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</si>
  <si>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</si>
  <si>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</si>
  <si>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</si>
  <si>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</si>
  <si>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</si>
  <si>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</si>
  <si>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</si>
  <si>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</si>
  <si>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</si>
  <si>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</si>
  <si>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</si>
  <si>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</si>
  <si>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</si>
  <si>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</si>
  <si>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</si>
  <si>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</si>
  <si>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</si>
  <si>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</si>
  <si>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</si>
  <si>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</si>
  <si>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</si>
  <si>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</si>
  <si>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</si>
  <si>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</si>
  <si>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</si>
  <si>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</si>
  <si>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</si>
  <si>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</si>
  <si>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</si>
  <si>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</si>
  <si>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</si>
  <si>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</si>
  <si>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</si>
  <si>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</si>
  <si>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</si>
  <si>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</si>
  <si>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</si>
  <si>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</si>
  <si>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</si>
  <si>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</si>
  <si>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</si>
  <si>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</si>
  <si>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</si>
  <si>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</si>
  <si>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</si>
  <si>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</si>
  <si>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</si>
  <si>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</si>
  <si>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</si>
  <si>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</si>
  <si>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</si>
  <si>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</si>
  <si>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</si>
  <si>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</si>
  <si>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</si>
  <si>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</si>
  <si>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</si>
  <si>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</si>
  <si>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</si>
  <si>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</si>
  <si>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</si>
  <si>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</si>
  <si>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</si>
  <si>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</si>
  <si>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</si>
  <si>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</si>
  <si>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</si>
  <si>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</si>
  <si>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</si>
  <si>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</si>
  <si>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</si>
  <si>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</si>
  <si>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</si>
  <si>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</si>
  <si>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</si>
  <si>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</si>
  <si>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</si>
  <si>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</si>
  <si>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</si>
  <si>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</si>
  <si>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</si>
  <si>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</si>
  <si>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</si>
  <si>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</si>
  <si>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</si>
  <si>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</si>
  <si>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</si>
  <si>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</si>
  <si>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</si>
  <si>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</si>
  <si>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</si>
  <si>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</si>
  <si>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</si>
  <si>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</si>
  <si>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</si>
  <si>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</si>
  <si>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</si>
  <si>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</si>
  <si>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</si>
  <si>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</si>
  <si>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</si>
  <si>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</si>
  <si>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</si>
  <si>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</si>
  <si>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</si>
  <si>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</si>
  <si>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</si>
  <si>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</si>
  <si>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</si>
  <si>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</si>
  <si>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</si>
  <si>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</si>
  <si>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</si>
  <si>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</si>
  <si>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</si>
  <si>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</si>
  <si>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</si>
  <si>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</si>
  <si>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</si>
  <si>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</si>
  <si>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</si>
  <si>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</si>
  <si>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</si>
  <si>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</si>
  <si>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</si>
  <si>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</si>
  <si>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</si>
  <si>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</si>
  <si>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</si>
  <si>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</si>
  <si>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</si>
  <si>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</si>
  <si>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</si>
  <si>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</si>
  <si>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</si>
  <si>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</si>
  <si>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</si>
  <si>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</si>
  <si>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</si>
  <si>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</si>
  <si>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</si>
  <si>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</si>
  <si>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</si>
  <si>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</si>
  <si>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</si>
  <si>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</si>
  <si>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</si>
  <si>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</si>
  <si>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</si>
  <si>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</si>
  <si>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</si>
  <si>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</si>
  <si>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</si>
  <si>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</si>
  <si>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</si>
  <si>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</si>
  <si>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</si>
  <si>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</si>
  <si>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</si>
  <si>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</si>
  <si>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</si>
  <si>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</si>
  <si>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</si>
  <si>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</si>
  <si>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</si>
  <si>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</si>
  <si>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</si>
  <si>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</si>
  <si>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</si>
  <si>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</si>
  <si>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</si>
  <si>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</si>
  <si>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</si>
  <si>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</si>
  <si>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</si>
  <si>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</si>
  <si>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</si>
  <si>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</si>
  <si>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</si>
  <si>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</si>
  <si>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</si>
  <si>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</si>
  <si>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</si>
  <si>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</si>
  <si>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</si>
  <si>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</si>
  <si>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</si>
  <si>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</si>
  <si>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</si>
  <si>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</si>
  <si>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</si>
  <si>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</si>
  <si>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</si>
  <si>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</si>
  <si>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</si>
  <si>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</si>
  <si>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</si>
  <si>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</si>
  <si>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</si>
  <si>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</si>
  <si>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</si>
  <si>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</si>
  <si>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</si>
  <si>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</si>
  <si>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</si>
  <si>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</si>
  <si>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</si>
  <si>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</si>
  <si>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</si>
  <si>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</si>
  <si>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</si>
  <si>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</si>
  <si>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</si>
  <si>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</si>
  <si>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</si>
  <si>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</si>
  <si>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</si>
  <si>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</si>
  <si>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</si>
  <si>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</si>
  <si>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</si>
  <si>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</si>
  <si>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</si>
  <si>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</si>
  <si>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</si>
  <si>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</si>
  <si>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</si>
  <si>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</si>
  <si>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</si>
  <si>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</si>
  <si>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</si>
  <si>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</si>
  <si>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</si>
  <si>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</si>
  <si>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</si>
  <si>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</si>
  <si>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</si>
  <si>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</si>
  <si>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</si>
  <si>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</si>
  <si>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</si>
  <si>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</si>
  <si>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</si>
  <si>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</si>
  <si>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</si>
  <si>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</si>
  <si>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</si>
  <si>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</si>
  <si>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</si>
  <si>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</si>
  <si>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</si>
  <si>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</si>
  <si>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</si>
  <si>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</si>
  <si>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</si>
  <si>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</si>
  <si>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</si>
  <si>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</si>
  <si>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</si>
  <si>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</si>
  <si>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</si>
  <si>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</si>
  <si>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</si>
  <si>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</si>
  <si>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</si>
  <si>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</si>
  <si>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</si>
  <si>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</si>
  <si>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</si>
  <si>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</si>
  <si>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</si>
  <si>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</si>
  <si>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</si>
  <si>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</si>
  <si>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</si>
  <si>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</si>
  <si>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</si>
  <si>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</si>
  <si>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</si>
  <si>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</si>
  <si>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</si>
  <si>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</si>
  <si>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</si>
  <si>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</si>
  <si>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</si>
  <si>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</si>
  <si>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</si>
  <si>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</si>
  <si>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</si>
  <si>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</si>
  <si>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</si>
  <si>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</si>
  <si>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</si>
  <si>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</si>
  <si>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</si>
  <si>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</si>
  <si>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</si>
  <si>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</si>
  <si>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</si>
  <si>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</si>
  <si>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</si>
  <si>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</si>
  <si>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</si>
  <si>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</si>
  <si>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</si>
  <si>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</si>
  <si>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</si>
  <si>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</si>
  <si>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</si>
  <si>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</si>
  <si>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</si>
  <si>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</si>
  <si>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</si>
  <si>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</si>
  <si>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</si>
  <si>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</si>
  <si>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</si>
  <si>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</si>
  <si>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</si>
  <si>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</si>
  <si>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</si>
  <si>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</si>
  <si>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</si>
  <si>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</si>
  <si>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</si>
  <si>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</si>
  <si>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</si>
  <si>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</si>
  <si>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</si>
  <si>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</si>
  <si>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</si>
  <si>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</si>
  <si>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</si>
  <si>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</si>
  <si>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</si>
  <si>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</si>
  <si>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</si>
  <si>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</si>
  <si>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</si>
  <si>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</si>
  <si>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</si>
  <si>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</si>
  <si>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</si>
  <si>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</si>
  <si>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</si>
  <si>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</si>
  <si>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</si>
  <si>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</si>
  <si>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</si>
  <si>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</si>
  <si>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</si>
  <si>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</si>
  <si>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</si>
  <si>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</si>
  <si>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</si>
  <si>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</si>
  <si>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</si>
  <si>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</si>
  <si>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</si>
  <si>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</si>
  <si>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</si>
  <si>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</si>
  <si>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</si>
  <si>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</si>
  <si>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</si>
  <si>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</si>
  <si>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</si>
  <si>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</si>
  <si>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</si>
  <si>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</si>
  <si>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</si>
  <si>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</si>
  <si>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</si>
  <si>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</si>
  <si>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</si>
  <si>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</si>
  <si>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</si>
  <si>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</si>
  <si>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</si>
  <si>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2021</t>
  </si>
  <si>
    <t>15 км</t>
  </si>
  <si>
    <t>K_NS3300.VL.0053</t>
  </si>
  <si>
    <t xml:space="preserve"> -увеличение протяжённости ЛЭП 10 кВ: 15 км.;                                                                                  
-Финансирование - 33,50 млн.руб.с НДС</t>
  </si>
  <si>
    <t xml:space="preserve">ЛЭП 10 кВ - 1,861 млн.руб. без НДС                                                                                                          </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</si>
  <si>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</si>
  <si>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</si>
  <si>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</si>
  <si>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</si>
  <si>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</si>
  <si>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</si>
  <si>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</si>
  <si>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</si>
  <si>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</si>
  <si>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</si>
  <si>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</si>
  <si>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</si>
  <si>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</si>
  <si>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</si>
  <si>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</si>
  <si>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</si>
  <si>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</si>
  <si>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</si>
  <si>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</si>
  <si>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</si>
  <si>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</si>
  <si>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</si>
  <si>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</si>
  <si>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</si>
  <si>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</si>
  <si>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</si>
  <si>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</si>
  <si>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</si>
  <si>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</si>
  <si>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</si>
  <si>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</si>
  <si>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</si>
  <si>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</si>
  <si>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</si>
  <si>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</si>
  <si>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</si>
  <si>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</si>
  <si>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</si>
  <si>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</si>
  <si>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</si>
  <si>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</si>
  <si>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</si>
  <si>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</si>
  <si>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</si>
  <si>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</si>
  <si>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</si>
  <si>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</si>
  <si>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</si>
  <si>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</si>
  <si>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</si>
  <si>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</si>
  <si>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</si>
  <si>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</si>
  <si>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</si>
  <si>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</si>
  <si>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</si>
  <si>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</si>
  <si>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</si>
  <si>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</si>
  <si>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</si>
  <si>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</si>
  <si>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</si>
  <si>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</si>
  <si>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</si>
  <si>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</si>
  <si>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</si>
  <si>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</si>
  <si>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</si>
  <si>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</si>
  <si>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</si>
  <si>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</si>
  <si>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</si>
  <si>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</si>
  <si>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</si>
  <si>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нд</t>
  </si>
  <si>
    <t>Год окончания строительства 2022</t>
  </si>
  <si>
    <t>1.12.</t>
  </si>
  <si>
    <t>+</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</si>
  <si>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</si>
  <si>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</si>
  <si>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</si>
  <si>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</si>
  <si>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</si>
  <si>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</si>
  <si>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</si>
  <si>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</si>
  <si>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</si>
  <si>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</si>
  <si>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</si>
  <si>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</si>
  <si>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</si>
  <si>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</si>
  <si>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</si>
  <si>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</si>
  <si>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</si>
  <si>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</si>
  <si>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</si>
  <si>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</si>
  <si>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</si>
  <si>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</si>
  <si>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</si>
  <si>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</si>
  <si>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</si>
  <si>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</si>
  <si>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 xml:space="preserve">Аренда земли НДС не облагается.  Фактическая стоимость соглашения о сервитуте составила 2.560,94 рублей с НДС. </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</si>
  <si>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</si>
  <si>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</si>
  <si>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</si>
  <si>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</si>
  <si>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37.330,20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</si>
  <si>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</si>
  <si>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Стоимость по результатам проведенных закупок с НДС, млн. руб.</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</si>
  <si>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</si>
  <si>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</si>
  <si>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</si>
  <si>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Факт 2021 года </t>
  </si>
  <si>
    <t>Год 2022</t>
  </si>
  <si>
    <t>Утвержденный план</t>
  </si>
  <si>
    <t xml:space="preserve"> АЗ №РТ13/01/3487 от 01.04.2021. Аренда земли НДС не облагается. </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</si>
  <si>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1.855,86 руб.</t>
  </si>
  <si>
    <t>НДС не облагается.
Фактическая стоимость соглашения о сервитуте составила 30.680,67 рублей с НДС.</t>
  </si>
  <si>
    <t>Год раскрытия информации: 2023 год</t>
  </si>
  <si>
    <t xml:space="preserve">Наименование объекта </t>
  </si>
  <si>
    <t xml:space="preserve"> Новое cтроительство</t>
  </si>
  <si>
    <t>объем заключенного договора Б/Н от 07.10.2021 . ГАУ ТО "ОЦЗВС "Жемчужина Сибири"    в ценах 2021 года с НДС, млн. руб</t>
  </si>
  <si>
    <t>объем заключенного договора 208-ст от 09.08.2022 . Департамент имущественных отношений Тюменской области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</si>
  <si>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</si>
  <si>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</si>
  <si>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</si>
  <si>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Департамент лесного комплекса Тюменской области ; Департамент имущественных отношений Тюменской области ; ГАУ ТО "ОЦЗВС "Жемчужина Сибири"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</si>
  <si>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</si>
  <si>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</si>
  <si>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</si>
  <si>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</si>
  <si>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</si>
  <si>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</si>
  <si>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</si>
  <si>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</si>
  <si>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</si>
  <si>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</si>
  <si>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</si>
  <si>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Филиал АО "Россети Тюмень" Тюменские ЭС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</si>
  <si>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1.074.700,25 руб.</t>
  </si>
  <si>
    <t>Aилиал АО "Россети Тюмень" Тюменские ЭС</t>
  </si>
  <si>
    <t>ГАУ ТО "ОЦЗВС "Жемчужина Сибири"</t>
  </si>
  <si>
    <t>Сумма соглашения 134.442,34 руб. НДС не облагается.
Фактическая стоимость соглашения о сервитуте составила 140.241,35 рублей с НДС.</t>
  </si>
  <si>
    <t>Сумма соглашения 377.848,81 руб. НДС не облагается.
Фактическая стоимость соглашения о сервитуте составила 398.288,55 рублей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</si>
</sst>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0" fontId="1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0" fontId="62" fillId="0" borderId="0" xfId="100" applyFont="1" applyFill="1" applyAlignment="1">
      <alignment vertical="center"/>
    </xf>
    <xf numFmtId="0" fontId="72" fillId="0" borderId="0" xfId="100" applyFont="1" applyFill="1" applyAlignment="1">
      <alignment vertical="center"/>
    </xf>
    <xf numFmtId="0" fontId="62" fillId="0" borderId="0" xfId="100" applyFont="1" applyAlignment="1">
      <alignment vertical="center"/>
    </xf>
    <xf numFmtId="0" fontId="62" fillId="0" borderId="0" xfId="95" applyFont="1" applyFill="1" applyAlignment="1">
      <alignment horizontal="right"/>
    </xf>
    <xf numFmtId="4" fontId="11" fillId="0" borderId="0" xfId="100" applyNumberFormat="1" applyFont="1" applyAlignment="1">
      <alignment vertical="center"/>
    </xf>
    <xf numFmtId="0" fontId="71"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0" fontId="11" fillId="0" borderId="0" xfId="98" applyFont="1" applyFill="1" applyAlignment="1">
      <alignment vertical="center"/>
    </xf>
    <xf numFmtId="0" fontId="62" fillId="0" borderId="0" xfId="98" applyFont="1" applyFill="1" applyAlignment="1">
      <alignment vertical="center"/>
    </xf>
    <xf numFmtId="0" fontId="72"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3" fillId="24" borderId="0" xfId="1" applyFont="1" applyFill="1" applyBorder="1" applyAlignment="1">
      <alignment horizontal="center" vertical="center" wrapText="1"/>
    </xf>
    <xf numFmtId="0" fontId="73"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11" fillId="24" borderId="1" xfId="2" applyFont="1" applyFill="1" applyBorder="1" applyAlignment="1">
      <alignment vertical="center"/>
    </xf>
    <xf numFmtId="0" fontId="11" fillId="24" borderId="1" xfId="2" applyFont="1" applyFill="1" applyBorder="1" applyAlignment="1">
      <alignment wrapText="1"/>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71" fontId="36" fillId="0" borderId="3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0" fillId="0" borderId="0" xfId="0" applyNumberFormat="1" applyFill="1"/>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74" fillId="0" borderId="1" xfId="0" applyNumberFormat="1" applyFont="1" applyFill="1" applyBorder="1" applyAlignment="1">
      <alignment horizontal="center" vertical="center" wrapText="1"/>
    </xf>
    <xf numFmtId="176" fontId="41" fillId="0" borderId="0" xfId="49" applyNumberFormat="1" applyFont="1" applyFill="1" applyAlignment="1">
      <alignment vertical="center"/>
    </xf>
    <xf numFmtId="0" fontId="41" fillId="0" borderId="0" xfId="49" applyFont="1" applyFill="1"/>
    <xf numFmtId="0" fontId="41" fillId="0" borderId="0" xfId="49"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62" fillId="0" borderId="0" xfId="95" applyFont="1" applyFill="1" applyAlignment="1">
      <alignment horizontal="left"/>
    </xf>
    <xf numFmtId="0" fontId="43" fillId="0" borderId="0" xfId="100" applyFont="1" applyAlignment="1">
      <alignment horizontal="center" vertical="center" wrapText="1"/>
    </xf>
    <xf numFmtId="2" fontId="62"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2" fillId="0" borderId="0" xfId="95" applyFont="1" applyFill="1" applyAlignment="1">
      <alignment horizontal="left" wrapText="1"/>
    </xf>
    <xf numFmtId="0" fontId="41" fillId="0" borderId="1" xfId="98" applyFont="1" applyFill="1" applyBorder="1" applyAlignment="1">
      <alignment horizontal="center" vertical="center"/>
    </xf>
    <xf numFmtId="0" fontId="71" fillId="0" borderId="0" xfId="98"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36" fillId="0" borderId="1" xfId="49" applyFont="1" applyBorder="1"/>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4022619.5900510945</c:v>
                </c:pt>
                <c:pt idx="1">
                  <c:v>3674949.1545842262</c:v>
                </c:pt>
                <c:pt idx="2">
                  <c:v>3356335.9552031928</c:v>
                </c:pt>
                <c:pt idx="3">
                  <c:v>3064484.6433715508</c:v>
                </c:pt>
                <c:pt idx="4">
                  <c:v>2797262.7255658251</c:v>
                </c:pt>
                <c:pt idx="5">
                  <c:v>2552691.7137415679</c:v>
                </c:pt>
                <c:pt idx="6">
                  <c:v>2327540.6548487199</c:v>
                </c:pt>
                <c:pt idx="7">
                  <c:v>2123074.3406152176</c:v>
                </c:pt>
                <c:pt idx="8">
                  <c:v>1936140.3740002012</c:v>
                </c:pt>
                <c:pt idx="9">
                  <c:v>1404496.9849725368</c:v>
                </c:pt>
                <c:pt idx="10">
                  <c:v>1372769.5315998537</c:v>
                </c:pt>
                <c:pt idx="11">
                  <c:v>1252055.6048469767</c:v>
                </c:pt>
                <c:pt idx="12">
                  <c:v>1141183.5298945974</c:v>
                </c:pt>
                <c:pt idx="13">
                  <c:v>1040404.7108847973</c:v>
                </c:pt>
                <c:pt idx="14">
                  <c:v>948336.03070349805</c:v>
                </c:pt>
                <c:pt idx="15">
                  <c:v>864249.72063279455</c:v>
                </c:pt>
                <c:pt idx="16">
                  <c:v>787475.4524371135</c:v>
                </c:pt>
                <c:pt idx="17">
                  <c:v>717396.27254673303</c:v>
                </c:pt>
                <c:pt idx="18">
                  <c:v>653200.10743881378</c:v>
                </c:pt>
                <c:pt idx="19">
                  <c:v>594883.82615162502</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-61120183.187138923</c:v>
                </c:pt>
                <c:pt idx="1">
                  <c:v>-57445234.032554694</c:v>
                </c:pt>
                <c:pt idx="2">
                  <c:v>-54088898.077351503</c:v>
                </c:pt>
                <c:pt idx="3">
                  <c:v>-51024413.433979951</c:v>
                </c:pt>
                <c:pt idx="4">
                  <c:v>-48227150.708414122</c:v>
                </c:pt>
                <c:pt idx="5">
                  <c:v>-45674458.994672552</c:v>
                </c:pt>
                <c:pt idx="6">
                  <c:v>-43346918.339823835</c:v>
                </c:pt>
                <c:pt idx="7">
                  <c:v>-41223843.999208614</c:v>
                </c:pt>
                <c:pt idx="8">
                  <c:v>-39287703.625208415</c:v>
                </c:pt>
                <c:pt idx="9">
                  <c:v>-37883206.640235879</c:v>
                </c:pt>
                <c:pt idx="10">
                  <c:v>-36510437.108636022</c:v>
                </c:pt>
                <c:pt idx="11">
                  <c:v>-35258381.503789045</c:v>
                </c:pt>
                <c:pt idx="12">
                  <c:v>-34117197.973894447</c:v>
                </c:pt>
                <c:pt idx="13">
                  <c:v>-33076793.263009649</c:v>
                </c:pt>
                <c:pt idx="14">
                  <c:v>-32128457.232306153</c:v>
                </c:pt>
                <c:pt idx="15">
                  <c:v>-31264207.511673357</c:v>
                </c:pt>
                <c:pt idx="16">
                  <c:v>-30476732.059236243</c:v>
                </c:pt>
                <c:pt idx="17">
                  <c:v>-29759335.786689509</c:v>
                </c:pt>
                <c:pt idx="18">
                  <c:v>-29106135.679250695</c:v>
                </c:pt>
                <c:pt idx="19">
                  <c:v>-28511251.85309907</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abSelected="1" view="pageBreakPreview" zoomScaleSheetLayoutView="100" workbookViewId="0">
      <selection activeCell="A6" sqref="A6"/>
    </sheetView>
  </sheetViews>
  <sheetFormatPr defaultColWidth="9.140625" defaultRowHeight="15" x14ac:dyDescent="0.25"/>
  <cols>
    <col min="1" max="1" width="6.140625" style="80" customWidth="1"/>
    <col min="2" max="2" width="53.5703125" style="80" customWidth="1"/>
    <col min="3" max="3" width="91.42578125" style="80" customWidth="1"/>
    <col min="4" max="16384" width="9.140625" style="80"/>
  </cols>
  <sheetData>
    <row r="1" spans="1:3" s="49" customFormat="1" ht="18.75" customHeight="1" x14ac:dyDescent="0.2">
      <c r="A1" s="60"/>
      <c r="C1" s="61" t="s">
        <v>69</v>
      </c>
    </row>
    <row r="2" spans="1:3" s="49" customFormat="1" ht="18.75" customHeight="1" x14ac:dyDescent="0.3">
      <c r="A2" s="60"/>
      <c r="C2" s="62" t="s">
        <v>10</v>
      </c>
    </row>
    <row r="3" spans="1:3" s="49" customFormat="1" ht="18.75" x14ac:dyDescent="0.3">
      <c r="A3" s="63"/>
      <c r="C3" s="62" t="s">
        <v>68</v>
      </c>
    </row>
    <row r="4" spans="1:3" s="49" customFormat="1" ht="15.75" x14ac:dyDescent="0.2">
      <c r="A4" s="63"/>
    </row>
    <row r="5" spans="1:3" s="49" customFormat="1" ht="15.75" x14ac:dyDescent="0.2">
      <c r="A5" s="357" t="s">
        <v>608</v>
      </c>
      <c r="B5" s="357"/>
      <c r="C5" s="357"/>
    </row>
    <row r="6" spans="1:3" s="49" customFormat="1" ht="15.75" x14ac:dyDescent="0.2">
      <c r="A6" s="63"/>
    </row>
    <row r="7" spans="1:3" s="49" customFormat="1" ht="18.75" x14ac:dyDescent="0.2">
      <c r="A7" s="361" t="s">
        <v>9</v>
      </c>
      <c r="B7" s="361"/>
      <c r="C7" s="361"/>
    </row>
    <row r="8" spans="1:3" s="49" customFormat="1" ht="18.75" x14ac:dyDescent="0.2">
      <c r="A8" s="83"/>
      <c r="B8" s="83"/>
      <c r="C8" s="83"/>
    </row>
    <row r="9" spans="1:3" s="49" customFormat="1" x14ac:dyDescent="0.2">
      <c r="A9" s="362" t="s">
        <v>488</v>
      </c>
      <c r="B9" s="362"/>
      <c r="C9" s="362"/>
    </row>
    <row r="10" spans="1:3" s="49" customFormat="1" ht="15.75" x14ac:dyDescent="0.2">
      <c r="A10" s="363" t="s">
        <v>8</v>
      </c>
      <c r="B10" s="363"/>
      <c r="C10" s="363"/>
    </row>
    <row r="11" spans="1:3" s="49" customFormat="1" ht="18.75" x14ac:dyDescent="0.2">
      <c r="A11" s="83"/>
      <c r="B11" s="83"/>
      <c r="C11" s="83"/>
    </row>
    <row r="12" spans="1:3" s="49" customFormat="1" x14ac:dyDescent="0.2">
      <c r="A12" s="364" t="s">
        <v>484</v>
      </c>
      <c r="B12" s="365"/>
      <c r="C12" s="365"/>
    </row>
    <row r="13" spans="1:3" s="49" customFormat="1" ht="15.75" x14ac:dyDescent="0.2">
      <c r="A13" s="363" t="s">
        <v>7</v>
      </c>
      <c r="B13" s="363"/>
      <c r="C13" s="363"/>
    </row>
    <row r="14" spans="1:3" s="66" customFormat="1" ht="15.75" customHeight="1" x14ac:dyDescent="0.2">
      <c r="A14" s="135"/>
      <c r="B14" s="135"/>
      <c r="C14" s="135"/>
    </row>
    <row r="15" spans="1:3" s="67" customFormat="1" ht="44.25" customHeight="1" x14ac:dyDescent="0.2">
      <c r="A15" s="366" t="s">
        <v>599</v>
      </c>
      <c r="B15" s="367"/>
      <c r="C15" s="367"/>
    </row>
    <row r="16" spans="1:3" s="67" customFormat="1" ht="15" customHeight="1" x14ac:dyDescent="0.2">
      <c r="A16" s="358" t="s">
        <v>6</v>
      </c>
      <c r="B16" s="358"/>
      <c r="C16" s="358"/>
    </row>
    <row r="17" spans="1:3" s="67" customFormat="1" ht="15" customHeight="1" x14ac:dyDescent="0.2">
      <c r="A17" s="68"/>
      <c r="B17" s="68"/>
      <c r="C17" s="68"/>
    </row>
    <row r="18" spans="1:3" s="67" customFormat="1" ht="15" customHeight="1" x14ac:dyDescent="0.2">
      <c r="A18" s="359" t="s">
        <v>420</v>
      </c>
      <c r="B18" s="360"/>
      <c r="C18" s="360"/>
    </row>
    <row r="19" spans="1:3" s="67" customFormat="1" ht="15" customHeight="1" x14ac:dyDescent="0.2">
      <c r="A19" s="64"/>
      <c r="B19" s="64"/>
      <c r="C19" s="64"/>
    </row>
    <row r="20" spans="1:3" s="67" customFormat="1" ht="39.75" customHeight="1" x14ac:dyDescent="0.2">
      <c r="A20" s="70" t="s">
        <v>5</v>
      </c>
      <c r="B20" s="71" t="s">
        <v>67</v>
      </c>
      <c r="C20" s="72" t="s">
        <v>66</v>
      </c>
    </row>
    <row r="21" spans="1:3" s="67" customFormat="1" ht="16.5" customHeight="1" x14ac:dyDescent="0.2">
      <c r="A21" s="72">
        <v>1</v>
      </c>
      <c r="B21" s="71">
        <v>2</v>
      </c>
      <c r="C21" s="72">
        <v>3</v>
      </c>
    </row>
    <row r="22" spans="1:3" s="67" customFormat="1" ht="39" customHeight="1" x14ac:dyDescent="0.2">
      <c r="A22" s="75" t="s">
        <v>65</v>
      </c>
      <c r="B22" s="76" t="s">
        <v>295</v>
      </c>
      <c r="C22" s="72" t="s">
        <v>462</v>
      </c>
    </row>
    <row r="23" spans="1:3" s="67" customFormat="1" ht="41.25" customHeight="1" x14ac:dyDescent="0.2">
      <c r="A23" s="75" t="s">
        <v>63</v>
      </c>
      <c r="B23" s="77" t="s">
        <v>64</v>
      </c>
      <c r="C23" s="72" t="s">
        <v>461</v>
      </c>
    </row>
    <row r="24" spans="1:3" s="67" customFormat="1" ht="22.5" customHeight="1" x14ac:dyDescent="0.2">
      <c r="A24" s="354"/>
      <c r="B24" s="355"/>
      <c r="C24" s="356"/>
    </row>
    <row r="25" spans="1:3" s="67" customFormat="1" ht="58.5" customHeight="1" x14ac:dyDescent="0.2">
      <c r="A25" s="75" t="s">
        <v>62</v>
      </c>
      <c r="B25" s="78" t="s">
        <v>370</v>
      </c>
      <c r="C25" s="72" t="s">
        <v>466</v>
      </c>
    </row>
    <row r="26" spans="1:3" s="67" customFormat="1" ht="42.75" customHeight="1" x14ac:dyDescent="0.2">
      <c r="A26" s="75" t="s">
        <v>61</v>
      </c>
      <c r="B26" s="78" t="s">
        <v>75</v>
      </c>
      <c r="C26" s="72" t="s">
        <v>600</v>
      </c>
    </row>
    <row r="27" spans="1:3" s="67" customFormat="1" ht="51.75" customHeight="1" x14ac:dyDescent="0.2">
      <c r="A27" s="75" t="s">
        <v>59</v>
      </c>
      <c r="B27" s="78" t="s">
        <v>74</v>
      </c>
      <c r="C27" s="72" t="s">
        <v>528</v>
      </c>
    </row>
    <row r="28" spans="1:3" s="67" customFormat="1" ht="42.75" customHeight="1" x14ac:dyDescent="0.2">
      <c r="A28" s="75" t="s">
        <v>58</v>
      </c>
      <c r="B28" s="78" t="s">
        <v>371</v>
      </c>
      <c r="C28" s="72" t="s">
        <v>439</v>
      </c>
    </row>
    <row r="29" spans="1:3" s="67" customFormat="1" ht="51.75" customHeight="1" x14ac:dyDescent="0.2">
      <c r="A29" s="75" t="s">
        <v>56</v>
      </c>
      <c r="B29" s="78" t="s">
        <v>372</v>
      </c>
      <c r="C29" s="72" t="s">
        <v>439</v>
      </c>
    </row>
    <row r="30" spans="1:3" s="67" customFormat="1" ht="51.75" customHeight="1" x14ac:dyDescent="0.2">
      <c r="A30" s="75" t="s">
        <v>54</v>
      </c>
      <c r="B30" s="78" t="s">
        <v>373</v>
      </c>
      <c r="C30" s="72" t="s">
        <v>439</v>
      </c>
    </row>
    <row r="31" spans="1:3" s="67" customFormat="1" ht="51.75" customHeight="1" x14ac:dyDescent="0.2">
      <c r="A31" s="75" t="s">
        <v>73</v>
      </c>
      <c r="B31" s="78" t="s">
        <v>374</v>
      </c>
      <c r="C31" s="72" t="s">
        <v>529</v>
      </c>
    </row>
    <row r="32" spans="1:3" s="67" customFormat="1" ht="51.75" customHeight="1" x14ac:dyDescent="0.2">
      <c r="A32" s="75" t="s">
        <v>71</v>
      </c>
      <c r="B32" s="78" t="s">
        <v>375</v>
      </c>
      <c r="C32" s="72" t="s">
        <v>439</v>
      </c>
    </row>
    <row r="33" spans="1:3" s="67" customFormat="1" ht="101.25" customHeight="1" x14ac:dyDescent="0.2">
      <c r="A33" s="75" t="s">
        <v>70</v>
      </c>
      <c r="B33" s="78" t="s">
        <v>376</v>
      </c>
      <c r="C33" s="72" t="s">
        <v>465</v>
      </c>
    </row>
    <row r="34" spans="1:3" ht="111" customHeight="1" x14ac:dyDescent="0.25">
      <c r="A34" s="75" t="s">
        <v>390</v>
      </c>
      <c r="B34" s="78" t="s">
        <v>377</v>
      </c>
      <c r="C34" s="72" t="s">
        <v>439</v>
      </c>
    </row>
    <row r="35" spans="1:3" ht="58.5" customHeight="1" x14ac:dyDescent="0.25">
      <c r="A35" s="75" t="s">
        <v>380</v>
      </c>
      <c r="B35" s="78" t="s">
        <v>72</v>
      </c>
      <c r="C35" s="72" t="s">
        <v>439</v>
      </c>
    </row>
    <row r="36" spans="1:3" ht="51.75" customHeight="1" x14ac:dyDescent="0.25">
      <c r="A36" s="75" t="s">
        <v>391</v>
      </c>
      <c r="B36" s="78" t="s">
        <v>378</v>
      </c>
      <c r="C36" s="72" t="s">
        <v>439</v>
      </c>
    </row>
    <row r="37" spans="1:3" ht="43.5" customHeight="1" x14ac:dyDescent="0.25">
      <c r="A37" s="75" t="s">
        <v>381</v>
      </c>
      <c r="B37" s="78" t="s">
        <v>379</v>
      </c>
      <c r="C37" s="72" t="s">
        <v>564</v>
      </c>
    </row>
    <row r="38" spans="1:3" ht="43.5" customHeight="1" x14ac:dyDescent="0.25">
      <c r="A38" s="75" t="s">
        <v>392</v>
      </c>
      <c r="B38" s="78" t="s">
        <v>230</v>
      </c>
      <c r="C38" s="72" t="s">
        <v>439</v>
      </c>
    </row>
    <row r="39" spans="1:3" ht="23.25" customHeight="1" x14ac:dyDescent="0.25">
      <c r="A39" s="354"/>
      <c r="B39" s="355"/>
      <c r="C39" s="356"/>
    </row>
    <row r="40" spans="1:3" ht="77.25" customHeight="1" x14ac:dyDescent="0.25">
      <c r="A40" s="75" t="s">
        <v>382</v>
      </c>
      <c r="B40" s="78" t="s">
        <v>433</v>
      </c>
      <c r="C40" s="72" t="s">
        <v>485</v>
      </c>
    </row>
    <row r="41" spans="1:3" ht="105.75" customHeight="1" x14ac:dyDescent="0.25">
      <c r="A41" s="75" t="s">
        <v>393</v>
      </c>
      <c r="B41" s="78" t="s">
        <v>415</v>
      </c>
      <c r="C41" s="72" t="s">
        <v>438</v>
      </c>
    </row>
    <row r="42" spans="1:3" ht="83.25" customHeight="1" x14ac:dyDescent="0.25">
      <c r="A42" s="75" t="s">
        <v>383</v>
      </c>
      <c r="B42" s="78" t="s">
        <v>430</v>
      </c>
      <c r="C42" s="72" t="s">
        <v>438</v>
      </c>
    </row>
    <row r="43" spans="1:3" ht="186" customHeight="1" x14ac:dyDescent="0.25">
      <c r="A43" s="75" t="s">
        <v>396</v>
      </c>
      <c r="B43" s="78" t="s">
        <v>397</v>
      </c>
      <c r="C43" s="72" t="s">
        <v>438</v>
      </c>
    </row>
    <row r="44" spans="1:3" ht="111" customHeight="1" x14ac:dyDescent="0.25">
      <c r="A44" s="75" t="s">
        <v>384</v>
      </c>
      <c r="B44" s="78" t="s">
        <v>421</v>
      </c>
      <c r="C44" s="72" t="s">
        <v>483</v>
      </c>
    </row>
    <row r="45" spans="1:3" ht="120" customHeight="1" x14ac:dyDescent="0.25">
      <c r="A45" s="75" t="s">
        <v>416</v>
      </c>
      <c r="B45" s="78" t="s">
        <v>422</v>
      </c>
      <c r="C45" s="72" t="s">
        <v>438</v>
      </c>
    </row>
    <row r="46" spans="1:3" ht="101.25" customHeight="1" x14ac:dyDescent="0.25">
      <c r="A46" s="75" t="s">
        <v>385</v>
      </c>
      <c r="B46" s="78" t="s">
        <v>423</v>
      </c>
      <c r="C46" s="72" t="s">
        <v>438</v>
      </c>
    </row>
    <row r="47" spans="1:3" ht="18.75" customHeight="1" x14ac:dyDescent="0.25">
      <c r="A47" s="354"/>
      <c r="B47" s="355"/>
      <c r="C47" s="356"/>
    </row>
    <row r="48" spans="1:3" ht="75.75" customHeight="1" x14ac:dyDescent="0.25">
      <c r="A48" s="75" t="s">
        <v>417</v>
      </c>
      <c r="B48" s="78" t="s">
        <v>431</v>
      </c>
      <c r="C48" s="81">
        <f>'6.2. Паспорт фин осв ввод'!AF24</f>
        <v>61.523926873190007</v>
      </c>
    </row>
    <row r="49" spans="1:3" ht="71.25" customHeight="1" x14ac:dyDescent="0.25">
      <c r="A49" s="75" t="s">
        <v>386</v>
      </c>
      <c r="B49" s="78" t="s">
        <v>432</v>
      </c>
      <c r="C49" s="81">
        <f>'6.2. Паспорт фин осв ввод'!AF30</f>
        <v>51.269939060991675</v>
      </c>
    </row>
    <row r="50" spans="1:3" x14ac:dyDescent="0.25">
      <c r="A50" s="79"/>
      <c r="B50" s="79"/>
      <c r="C50" s="79"/>
    </row>
    <row r="51" spans="1:3" x14ac:dyDescent="0.25">
      <c r="A51" s="79"/>
      <c r="B51" s="79"/>
      <c r="C51" s="79"/>
    </row>
    <row r="52" spans="1:3" x14ac:dyDescent="0.25">
      <c r="A52" s="79"/>
      <c r="B52" s="79"/>
      <c r="C52" s="79"/>
    </row>
    <row r="53" spans="1:3" x14ac:dyDescent="0.25">
      <c r="A53" s="79"/>
      <c r="B53" s="79"/>
      <c r="C53" s="79"/>
    </row>
    <row r="54" spans="1:3" x14ac:dyDescent="0.25">
      <c r="A54" s="79"/>
      <c r="B54" s="79"/>
      <c r="C54" s="79"/>
    </row>
    <row r="55" spans="1:3" x14ac:dyDescent="0.25">
      <c r="A55" s="79"/>
      <c r="B55" s="79"/>
      <c r="C55" s="79"/>
    </row>
    <row r="56" spans="1:3" x14ac:dyDescent="0.25">
      <c r="A56" s="79"/>
      <c r="B56" s="79"/>
      <c r="C56" s="79"/>
    </row>
    <row r="57" spans="1:3" x14ac:dyDescent="0.25">
      <c r="A57" s="79"/>
      <c r="B57" s="79"/>
      <c r="C57" s="79"/>
    </row>
    <row r="58" spans="1:3" x14ac:dyDescent="0.25">
      <c r="A58" s="79"/>
      <c r="B58" s="79"/>
      <c r="C58" s="79"/>
    </row>
    <row r="59" spans="1:3" x14ac:dyDescent="0.25">
      <c r="A59" s="79"/>
      <c r="B59" s="79"/>
      <c r="C59" s="79"/>
    </row>
    <row r="60" spans="1:3" x14ac:dyDescent="0.25">
      <c r="A60" s="79"/>
      <c r="B60" s="79"/>
      <c r="C60" s="79"/>
    </row>
    <row r="61" spans="1:3" x14ac:dyDescent="0.25">
      <c r="A61" s="79"/>
      <c r="B61" s="79"/>
      <c r="C61" s="79"/>
    </row>
    <row r="62" spans="1:3" x14ac:dyDescent="0.25">
      <c r="A62" s="79"/>
      <c r="B62" s="79"/>
      <c r="C62" s="79"/>
    </row>
    <row r="63" spans="1:3" x14ac:dyDescent="0.25">
      <c r="A63" s="79"/>
      <c r="B63" s="79"/>
      <c r="C63" s="79"/>
    </row>
    <row r="64" spans="1:3" x14ac:dyDescent="0.25">
      <c r="A64" s="79"/>
      <c r="B64" s="79"/>
      <c r="C64" s="79"/>
    </row>
    <row r="65" spans="1:3" x14ac:dyDescent="0.25">
      <c r="A65" s="79"/>
      <c r="B65" s="79"/>
      <c r="C65" s="79"/>
    </row>
    <row r="66" spans="1:3" x14ac:dyDescent="0.25">
      <c r="A66" s="79"/>
      <c r="B66" s="79"/>
      <c r="C66" s="79"/>
    </row>
    <row r="67" spans="1:3" x14ac:dyDescent="0.25">
      <c r="A67" s="79"/>
      <c r="B67" s="79"/>
      <c r="C67" s="79"/>
    </row>
    <row r="68" spans="1:3" x14ac:dyDescent="0.25">
      <c r="A68" s="79"/>
      <c r="B68" s="79"/>
      <c r="C68" s="79"/>
    </row>
    <row r="69" spans="1:3" x14ac:dyDescent="0.25">
      <c r="A69" s="79"/>
      <c r="B69" s="79"/>
      <c r="C69" s="79"/>
    </row>
    <row r="70" spans="1:3" x14ac:dyDescent="0.25">
      <c r="A70" s="79"/>
      <c r="B70" s="79"/>
      <c r="C70" s="79"/>
    </row>
    <row r="71" spans="1:3" x14ac:dyDescent="0.25">
      <c r="A71" s="79"/>
      <c r="B71" s="79"/>
      <c r="C71" s="79"/>
    </row>
    <row r="72" spans="1:3" x14ac:dyDescent="0.25">
      <c r="A72" s="79"/>
      <c r="B72" s="79"/>
      <c r="C72" s="79"/>
    </row>
    <row r="73" spans="1:3" x14ac:dyDescent="0.25">
      <c r="A73" s="79"/>
      <c r="B73" s="79"/>
      <c r="C73" s="79"/>
    </row>
    <row r="74" spans="1:3" x14ac:dyDescent="0.25">
      <c r="A74" s="79"/>
      <c r="B74" s="79"/>
      <c r="C74" s="79"/>
    </row>
    <row r="75" spans="1:3" x14ac:dyDescent="0.25">
      <c r="A75" s="79"/>
      <c r="B75" s="79"/>
      <c r="C75" s="79"/>
    </row>
    <row r="76" spans="1:3" x14ac:dyDescent="0.25">
      <c r="A76" s="79"/>
      <c r="B76" s="79"/>
      <c r="C76" s="79"/>
    </row>
    <row r="77" spans="1:3" x14ac:dyDescent="0.25">
      <c r="A77" s="79"/>
      <c r="B77" s="79"/>
      <c r="C77" s="79"/>
    </row>
    <row r="78" spans="1:3" x14ac:dyDescent="0.25">
      <c r="A78" s="79"/>
      <c r="B78" s="79"/>
      <c r="C78" s="79"/>
    </row>
    <row r="79" spans="1:3" x14ac:dyDescent="0.25">
      <c r="A79" s="79"/>
      <c r="B79" s="79"/>
      <c r="C79" s="79"/>
    </row>
    <row r="80" spans="1:3" x14ac:dyDescent="0.25">
      <c r="A80" s="79"/>
      <c r="B80" s="79"/>
      <c r="C80" s="79"/>
    </row>
    <row r="81" spans="1:3" x14ac:dyDescent="0.25">
      <c r="A81" s="79"/>
      <c r="B81" s="79"/>
      <c r="C81" s="79"/>
    </row>
    <row r="82" spans="1:3" x14ac:dyDescent="0.25">
      <c r="A82" s="79"/>
      <c r="B82" s="79"/>
      <c r="C82" s="79"/>
    </row>
    <row r="83" spans="1:3" x14ac:dyDescent="0.25">
      <c r="A83" s="79"/>
      <c r="B83" s="79"/>
      <c r="C83" s="79"/>
    </row>
    <row r="84" spans="1:3" x14ac:dyDescent="0.25">
      <c r="A84" s="79"/>
      <c r="B84" s="79"/>
      <c r="C84" s="79"/>
    </row>
    <row r="85" spans="1:3" x14ac:dyDescent="0.25">
      <c r="A85" s="79"/>
      <c r="B85" s="79"/>
      <c r="C85" s="79"/>
    </row>
    <row r="86" spans="1:3" x14ac:dyDescent="0.25">
      <c r="A86" s="79"/>
      <c r="B86" s="79"/>
      <c r="C86" s="79"/>
    </row>
    <row r="87" spans="1:3" x14ac:dyDescent="0.25">
      <c r="A87" s="79"/>
      <c r="B87" s="79"/>
      <c r="C87" s="79"/>
    </row>
    <row r="88" spans="1:3" x14ac:dyDescent="0.25">
      <c r="A88" s="79"/>
      <c r="B88" s="79"/>
      <c r="C88" s="79"/>
    </row>
    <row r="89" spans="1:3" x14ac:dyDescent="0.25">
      <c r="A89" s="79"/>
      <c r="B89" s="79"/>
      <c r="C89" s="79"/>
    </row>
    <row r="90" spans="1:3" x14ac:dyDescent="0.25">
      <c r="A90" s="79"/>
      <c r="B90" s="79"/>
      <c r="C90" s="79"/>
    </row>
    <row r="91" spans="1:3" x14ac:dyDescent="0.25">
      <c r="A91" s="79"/>
      <c r="B91" s="79"/>
      <c r="C91" s="79"/>
    </row>
    <row r="92" spans="1:3" x14ac:dyDescent="0.25">
      <c r="A92" s="79"/>
      <c r="B92" s="79"/>
      <c r="C92" s="79"/>
    </row>
    <row r="93" spans="1:3" x14ac:dyDescent="0.25">
      <c r="A93" s="79"/>
      <c r="B93" s="79"/>
      <c r="C93" s="79"/>
    </row>
    <row r="94" spans="1:3" x14ac:dyDescent="0.25">
      <c r="A94" s="79"/>
      <c r="B94" s="79"/>
      <c r="C94" s="79"/>
    </row>
    <row r="95" spans="1:3" x14ac:dyDescent="0.25">
      <c r="A95" s="79"/>
      <c r="B95" s="79"/>
      <c r="C95" s="79"/>
    </row>
    <row r="96" spans="1:3" x14ac:dyDescent="0.25">
      <c r="A96" s="79"/>
      <c r="B96" s="79"/>
      <c r="C96" s="79"/>
    </row>
    <row r="97" spans="1:3" x14ac:dyDescent="0.25">
      <c r="A97" s="79"/>
      <c r="B97" s="79"/>
      <c r="C97" s="79"/>
    </row>
    <row r="98" spans="1:3" x14ac:dyDescent="0.25">
      <c r="A98" s="79"/>
      <c r="B98" s="79"/>
      <c r="C98" s="79"/>
    </row>
    <row r="99" spans="1:3" x14ac:dyDescent="0.25">
      <c r="A99" s="79"/>
      <c r="B99" s="79"/>
      <c r="C99" s="79"/>
    </row>
    <row r="100" spans="1:3" x14ac:dyDescent="0.25">
      <c r="A100" s="79"/>
      <c r="B100" s="79"/>
      <c r="C100" s="79"/>
    </row>
    <row r="101" spans="1:3" x14ac:dyDescent="0.25">
      <c r="A101" s="79"/>
      <c r="B101" s="79"/>
      <c r="C101" s="79"/>
    </row>
    <row r="102" spans="1:3" x14ac:dyDescent="0.25">
      <c r="A102" s="79"/>
      <c r="B102" s="79"/>
      <c r="C102" s="79"/>
    </row>
    <row r="103" spans="1:3" x14ac:dyDescent="0.25">
      <c r="A103" s="79"/>
      <c r="B103" s="79"/>
      <c r="C103" s="79"/>
    </row>
    <row r="104" spans="1:3" x14ac:dyDescent="0.25">
      <c r="A104" s="79"/>
      <c r="B104" s="79"/>
      <c r="C104" s="79"/>
    </row>
    <row r="105" spans="1:3" x14ac:dyDescent="0.25">
      <c r="A105" s="79"/>
      <c r="B105" s="79"/>
      <c r="C105" s="79"/>
    </row>
    <row r="106" spans="1:3" x14ac:dyDescent="0.25">
      <c r="A106" s="79"/>
      <c r="B106" s="79"/>
      <c r="C106" s="79"/>
    </row>
    <row r="107" spans="1:3" x14ac:dyDescent="0.25">
      <c r="A107" s="79"/>
      <c r="B107" s="79"/>
      <c r="C107" s="79"/>
    </row>
    <row r="108" spans="1:3" x14ac:dyDescent="0.25">
      <c r="A108" s="79"/>
      <c r="B108" s="79"/>
      <c r="C108" s="79"/>
    </row>
    <row r="109" spans="1:3" x14ac:dyDescent="0.25">
      <c r="A109" s="79"/>
      <c r="B109" s="79"/>
      <c r="C109" s="79"/>
    </row>
    <row r="110" spans="1:3" x14ac:dyDescent="0.25">
      <c r="A110" s="79"/>
      <c r="B110" s="79"/>
      <c r="C110" s="79"/>
    </row>
    <row r="111" spans="1:3" x14ac:dyDescent="0.25">
      <c r="A111" s="79"/>
      <c r="B111" s="79"/>
      <c r="C111" s="79"/>
    </row>
    <row r="112" spans="1:3" x14ac:dyDescent="0.25">
      <c r="A112" s="79"/>
      <c r="B112" s="79"/>
      <c r="C112" s="79"/>
    </row>
    <row r="113" spans="1:3" x14ac:dyDescent="0.25">
      <c r="A113" s="79"/>
      <c r="B113" s="79"/>
      <c r="C113" s="79"/>
    </row>
    <row r="114" spans="1:3" x14ac:dyDescent="0.25">
      <c r="A114" s="79"/>
      <c r="B114" s="79"/>
      <c r="C114" s="79"/>
    </row>
    <row r="115" spans="1:3" x14ac:dyDescent="0.25">
      <c r="A115" s="79"/>
      <c r="B115" s="79"/>
      <c r="C115" s="79"/>
    </row>
    <row r="116" spans="1:3" x14ac:dyDescent="0.25">
      <c r="A116" s="79"/>
      <c r="B116" s="79"/>
      <c r="C116" s="79"/>
    </row>
    <row r="117" spans="1:3" x14ac:dyDescent="0.25">
      <c r="A117" s="79"/>
      <c r="B117" s="79"/>
      <c r="C117" s="79"/>
    </row>
    <row r="118" spans="1:3" x14ac:dyDescent="0.25">
      <c r="A118" s="79"/>
      <c r="B118" s="79"/>
      <c r="C118" s="79"/>
    </row>
    <row r="119" spans="1:3" x14ac:dyDescent="0.25">
      <c r="A119" s="79"/>
      <c r="B119" s="79"/>
      <c r="C119" s="79"/>
    </row>
    <row r="120" spans="1:3" x14ac:dyDescent="0.25">
      <c r="A120" s="79"/>
      <c r="B120" s="79"/>
      <c r="C120" s="79"/>
    </row>
    <row r="121" spans="1:3" x14ac:dyDescent="0.25">
      <c r="A121" s="79"/>
      <c r="B121" s="79"/>
      <c r="C121" s="79"/>
    </row>
    <row r="122" spans="1:3" x14ac:dyDescent="0.25">
      <c r="A122" s="79"/>
      <c r="B122" s="79"/>
      <c r="C122" s="79"/>
    </row>
    <row r="123" spans="1:3" x14ac:dyDescent="0.25">
      <c r="A123" s="79"/>
      <c r="B123" s="79"/>
      <c r="C123" s="79"/>
    </row>
    <row r="124" spans="1:3" x14ac:dyDescent="0.25">
      <c r="A124" s="79"/>
      <c r="B124" s="79"/>
      <c r="C124" s="79"/>
    </row>
    <row r="125" spans="1:3" x14ac:dyDescent="0.25">
      <c r="A125" s="79"/>
      <c r="B125" s="79"/>
      <c r="C125" s="79"/>
    </row>
    <row r="126" spans="1:3" x14ac:dyDescent="0.25">
      <c r="A126" s="79"/>
      <c r="B126" s="79"/>
      <c r="C126" s="79"/>
    </row>
    <row r="127" spans="1:3" x14ac:dyDescent="0.25">
      <c r="A127" s="79"/>
      <c r="B127" s="79"/>
      <c r="C127" s="79"/>
    </row>
    <row r="128" spans="1:3" x14ac:dyDescent="0.25">
      <c r="A128" s="79"/>
      <c r="B128" s="79"/>
      <c r="C128" s="79"/>
    </row>
    <row r="129" spans="1:3" x14ac:dyDescent="0.25">
      <c r="A129" s="79"/>
      <c r="B129" s="79"/>
      <c r="C129" s="79"/>
    </row>
    <row r="130" spans="1:3" x14ac:dyDescent="0.25">
      <c r="A130" s="79"/>
      <c r="B130" s="79"/>
      <c r="C130" s="79"/>
    </row>
    <row r="131" spans="1:3" x14ac:dyDescent="0.25">
      <c r="A131" s="79"/>
      <c r="B131" s="79"/>
      <c r="C131" s="79"/>
    </row>
    <row r="132" spans="1:3" x14ac:dyDescent="0.25">
      <c r="A132" s="79"/>
      <c r="B132" s="79"/>
      <c r="C132" s="79"/>
    </row>
    <row r="133" spans="1:3" x14ac:dyDescent="0.25">
      <c r="A133" s="79"/>
      <c r="B133" s="79"/>
      <c r="C133" s="79"/>
    </row>
    <row r="134" spans="1:3" x14ac:dyDescent="0.25">
      <c r="A134" s="79"/>
      <c r="B134" s="79"/>
      <c r="C134" s="79"/>
    </row>
    <row r="135" spans="1:3" x14ac:dyDescent="0.25">
      <c r="A135" s="79"/>
      <c r="B135" s="79"/>
      <c r="C135" s="79"/>
    </row>
    <row r="136" spans="1:3" x14ac:dyDescent="0.25">
      <c r="A136" s="79"/>
      <c r="B136" s="79"/>
      <c r="C136" s="79"/>
    </row>
    <row r="137" spans="1:3" x14ac:dyDescent="0.25">
      <c r="A137" s="79"/>
      <c r="B137" s="79"/>
      <c r="C137" s="79"/>
    </row>
    <row r="138" spans="1:3" x14ac:dyDescent="0.25">
      <c r="A138" s="79"/>
      <c r="B138" s="79"/>
      <c r="C138" s="79"/>
    </row>
    <row r="139" spans="1:3" x14ac:dyDescent="0.25">
      <c r="A139" s="79"/>
      <c r="B139" s="79"/>
      <c r="C139" s="79"/>
    </row>
    <row r="140" spans="1:3" x14ac:dyDescent="0.25">
      <c r="A140" s="79"/>
      <c r="B140" s="79"/>
      <c r="C140" s="79"/>
    </row>
    <row r="141" spans="1:3" x14ac:dyDescent="0.25">
      <c r="A141" s="79"/>
      <c r="B141" s="79"/>
      <c r="C141" s="79"/>
    </row>
    <row r="142" spans="1:3" x14ac:dyDescent="0.25">
      <c r="A142" s="79"/>
      <c r="B142" s="79"/>
      <c r="C142" s="79"/>
    </row>
    <row r="143" spans="1:3" x14ac:dyDescent="0.25">
      <c r="A143" s="79"/>
      <c r="B143" s="79"/>
      <c r="C143" s="79"/>
    </row>
    <row r="144" spans="1:3" x14ac:dyDescent="0.25">
      <c r="A144" s="79"/>
      <c r="B144" s="79"/>
      <c r="C144" s="79"/>
    </row>
    <row r="145" spans="1:3" x14ac:dyDescent="0.25">
      <c r="A145" s="79"/>
      <c r="B145" s="79"/>
      <c r="C145" s="79"/>
    </row>
    <row r="146" spans="1:3" x14ac:dyDescent="0.25">
      <c r="A146" s="79"/>
      <c r="B146" s="79"/>
      <c r="C146" s="79"/>
    </row>
    <row r="147" spans="1:3" x14ac:dyDescent="0.25">
      <c r="A147" s="79"/>
      <c r="B147" s="79"/>
      <c r="C147" s="79"/>
    </row>
    <row r="148" spans="1:3" x14ac:dyDescent="0.25">
      <c r="A148" s="79"/>
      <c r="B148" s="79"/>
      <c r="C148" s="79"/>
    </row>
    <row r="149" spans="1:3" x14ac:dyDescent="0.25">
      <c r="A149" s="79"/>
      <c r="B149" s="79"/>
      <c r="C149" s="79"/>
    </row>
    <row r="150" spans="1:3" x14ac:dyDescent="0.25">
      <c r="A150" s="79"/>
      <c r="B150" s="79"/>
      <c r="C150" s="79"/>
    </row>
    <row r="151" spans="1:3" x14ac:dyDescent="0.25">
      <c r="A151" s="79"/>
      <c r="B151" s="79"/>
      <c r="C151" s="79"/>
    </row>
    <row r="152" spans="1:3" x14ac:dyDescent="0.25">
      <c r="A152" s="79"/>
      <c r="B152" s="79"/>
      <c r="C152" s="79"/>
    </row>
    <row r="153" spans="1:3" x14ac:dyDescent="0.25">
      <c r="A153" s="79"/>
      <c r="B153" s="79"/>
      <c r="C153" s="79"/>
    </row>
    <row r="154" spans="1:3" x14ac:dyDescent="0.25">
      <c r="A154" s="79"/>
      <c r="B154" s="79"/>
      <c r="C154" s="79"/>
    </row>
    <row r="155" spans="1:3" x14ac:dyDescent="0.25">
      <c r="A155" s="79"/>
      <c r="B155" s="79"/>
      <c r="C155" s="79"/>
    </row>
    <row r="156" spans="1:3" x14ac:dyDescent="0.25">
      <c r="A156" s="79"/>
      <c r="B156" s="79"/>
      <c r="C156" s="79"/>
    </row>
    <row r="157" spans="1:3" x14ac:dyDescent="0.25">
      <c r="A157" s="79"/>
      <c r="B157" s="79"/>
      <c r="C157" s="79"/>
    </row>
    <row r="158" spans="1:3" x14ac:dyDescent="0.25">
      <c r="A158" s="79"/>
      <c r="B158" s="79"/>
      <c r="C158" s="79"/>
    </row>
    <row r="159" spans="1:3" x14ac:dyDescent="0.25">
      <c r="A159" s="79"/>
      <c r="B159" s="79"/>
      <c r="C159" s="79"/>
    </row>
    <row r="160" spans="1:3" x14ac:dyDescent="0.25">
      <c r="A160" s="79"/>
      <c r="B160" s="79"/>
      <c r="C160" s="79"/>
    </row>
    <row r="161" spans="1:3" x14ac:dyDescent="0.25">
      <c r="A161" s="79"/>
      <c r="B161" s="79"/>
      <c r="C161" s="79"/>
    </row>
    <row r="162" spans="1:3" x14ac:dyDescent="0.25">
      <c r="A162" s="79"/>
      <c r="B162" s="79"/>
      <c r="C162" s="79"/>
    </row>
    <row r="163" spans="1:3" x14ac:dyDescent="0.25">
      <c r="A163" s="79"/>
      <c r="B163" s="79"/>
      <c r="C163" s="79"/>
    </row>
    <row r="164" spans="1:3" x14ac:dyDescent="0.25">
      <c r="A164" s="79"/>
      <c r="B164" s="79"/>
      <c r="C164" s="79"/>
    </row>
    <row r="165" spans="1:3" x14ac:dyDescent="0.25">
      <c r="A165" s="79"/>
      <c r="B165" s="79"/>
      <c r="C165" s="79"/>
    </row>
    <row r="166" spans="1:3" x14ac:dyDescent="0.25">
      <c r="A166" s="79"/>
      <c r="B166" s="79"/>
      <c r="C166" s="79"/>
    </row>
    <row r="167" spans="1:3" x14ac:dyDescent="0.25">
      <c r="A167" s="79"/>
      <c r="B167" s="79"/>
      <c r="C167" s="79"/>
    </row>
    <row r="168" spans="1:3" x14ac:dyDescent="0.25">
      <c r="A168" s="79"/>
      <c r="B168" s="79"/>
      <c r="C168" s="79"/>
    </row>
    <row r="169" spans="1:3" x14ac:dyDescent="0.25">
      <c r="A169" s="79"/>
      <c r="B169" s="79"/>
      <c r="C169" s="79"/>
    </row>
    <row r="170" spans="1:3" x14ac:dyDescent="0.25">
      <c r="A170" s="79"/>
      <c r="B170" s="79"/>
      <c r="C170" s="79"/>
    </row>
    <row r="171" spans="1:3" x14ac:dyDescent="0.25">
      <c r="A171" s="79"/>
      <c r="B171" s="79"/>
      <c r="C171" s="79"/>
    </row>
    <row r="172" spans="1:3" x14ac:dyDescent="0.25">
      <c r="A172" s="79"/>
      <c r="B172" s="79"/>
      <c r="C172" s="79"/>
    </row>
    <row r="173" spans="1:3" x14ac:dyDescent="0.25">
      <c r="A173" s="79"/>
      <c r="B173" s="79"/>
      <c r="C173" s="79"/>
    </row>
    <row r="174" spans="1:3" x14ac:dyDescent="0.25">
      <c r="A174" s="79"/>
      <c r="B174" s="79"/>
      <c r="C174" s="79"/>
    </row>
    <row r="175" spans="1:3" x14ac:dyDescent="0.25">
      <c r="A175" s="79"/>
      <c r="B175" s="79"/>
      <c r="C175" s="79"/>
    </row>
    <row r="176" spans="1:3" x14ac:dyDescent="0.25">
      <c r="A176" s="79"/>
      <c r="B176" s="79"/>
      <c r="C176" s="79"/>
    </row>
    <row r="177" spans="1:3" x14ac:dyDescent="0.25">
      <c r="A177" s="79"/>
      <c r="B177" s="79"/>
      <c r="C177" s="79"/>
    </row>
    <row r="178" spans="1:3" x14ac:dyDescent="0.25">
      <c r="A178" s="79"/>
      <c r="B178" s="79"/>
      <c r="C178" s="79"/>
    </row>
    <row r="179" spans="1:3" x14ac:dyDescent="0.25">
      <c r="A179" s="79"/>
      <c r="B179" s="79"/>
      <c r="C179" s="79"/>
    </row>
    <row r="180" spans="1:3" x14ac:dyDescent="0.25">
      <c r="A180" s="79"/>
      <c r="B180" s="79"/>
      <c r="C180" s="79"/>
    </row>
    <row r="181" spans="1:3" x14ac:dyDescent="0.25">
      <c r="A181" s="79"/>
      <c r="B181" s="79"/>
      <c r="C181" s="79"/>
    </row>
    <row r="182" spans="1:3" x14ac:dyDescent="0.25">
      <c r="A182" s="79"/>
      <c r="B182" s="79"/>
      <c r="C182" s="79"/>
    </row>
    <row r="183" spans="1:3" x14ac:dyDescent="0.25">
      <c r="A183" s="79"/>
      <c r="B183" s="79"/>
      <c r="C183" s="79"/>
    </row>
    <row r="184" spans="1:3" x14ac:dyDescent="0.25">
      <c r="A184" s="79"/>
      <c r="B184" s="79"/>
      <c r="C184" s="79"/>
    </row>
    <row r="185" spans="1:3" x14ac:dyDescent="0.25">
      <c r="A185" s="79"/>
      <c r="B185" s="79"/>
      <c r="C185" s="79"/>
    </row>
    <row r="186" spans="1:3" x14ac:dyDescent="0.25">
      <c r="A186" s="79"/>
      <c r="B186" s="79"/>
      <c r="C186" s="79"/>
    </row>
    <row r="187" spans="1:3" x14ac:dyDescent="0.25">
      <c r="A187" s="79"/>
      <c r="B187" s="79"/>
      <c r="C187" s="79"/>
    </row>
    <row r="188" spans="1:3" x14ac:dyDescent="0.25">
      <c r="A188" s="79"/>
      <c r="B188" s="79"/>
      <c r="C188" s="79"/>
    </row>
    <row r="189" spans="1:3" x14ac:dyDescent="0.25">
      <c r="A189" s="79"/>
      <c r="B189" s="79"/>
      <c r="C189" s="79"/>
    </row>
    <row r="190" spans="1:3" x14ac:dyDescent="0.25">
      <c r="A190" s="79"/>
      <c r="B190" s="79"/>
      <c r="C190" s="79"/>
    </row>
    <row r="191" spans="1:3" x14ac:dyDescent="0.25">
      <c r="A191" s="79"/>
      <c r="B191" s="79"/>
      <c r="C191" s="79"/>
    </row>
    <row r="192" spans="1:3" x14ac:dyDescent="0.25">
      <c r="A192" s="79"/>
      <c r="B192" s="79"/>
      <c r="C192" s="79"/>
    </row>
    <row r="193" spans="1:3" x14ac:dyDescent="0.25">
      <c r="A193" s="79"/>
      <c r="B193" s="79"/>
      <c r="C193" s="79"/>
    </row>
    <row r="194" spans="1:3" x14ac:dyDescent="0.25">
      <c r="A194" s="79"/>
      <c r="B194" s="79"/>
      <c r="C194" s="79"/>
    </row>
    <row r="195" spans="1:3" x14ac:dyDescent="0.25">
      <c r="A195" s="79"/>
      <c r="B195" s="79"/>
      <c r="C195" s="79"/>
    </row>
    <row r="196" spans="1:3" x14ac:dyDescent="0.25">
      <c r="A196" s="79"/>
      <c r="B196" s="79"/>
      <c r="C196" s="79"/>
    </row>
    <row r="197" spans="1:3" x14ac:dyDescent="0.25">
      <c r="A197" s="79"/>
      <c r="B197" s="79"/>
      <c r="C197" s="79"/>
    </row>
    <row r="198" spans="1:3" x14ac:dyDescent="0.25">
      <c r="A198" s="79"/>
      <c r="B198" s="79"/>
      <c r="C198" s="79"/>
    </row>
    <row r="199" spans="1:3" x14ac:dyDescent="0.25">
      <c r="A199" s="79"/>
      <c r="B199" s="79"/>
      <c r="C199" s="79"/>
    </row>
    <row r="200" spans="1:3" x14ac:dyDescent="0.25">
      <c r="A200" s="79"/>
      <c r="B200" s="79"/>
      <c r="C200" s="79"/>
    </row>
    <row r="201" spans="1:3" x14ac:dyDescent="0.25">
      <c r="A201" s="79"/>
      <c r="B201" s="79"/>
      <c r="C201" s="79"/>
    </row>
    <row r="202" spans="1:3" x14ac:dyDescent="0.25">
      <c r="A202" s="79"/>
      <c r="B202" s="79"/>
      <c r="C202" s="79"/>
    </row>
    <row r="203" spans="1:3" x14ac:dyDescent="0.25">
      <c r="A203" s="79"/>
      <c r="B203" s="79"/>
      <c r="C203" s="79"/>
    </row>
    <row r="204" spans="1:3" x14ac:dyDescent="0.25">
      <c r="A204" s="79"/>
      <c r="B204" s="79"/>
      <c r="C204" s="79"/>
    </row>
    <row r="205" spans="1:3" x14ac:dyDescent="0.25">
      <c r="A205" s="79"/>
      <c r="B205" s="79"/>
      <c r="C205" s="79"/>
    </row>
    <row r="206" spans="1:3" x14ac:dyDescent="0.25">
      <c r="A206" s="79"/>
      <c r="B206" s="79"/>
      <c r="C206" s="79"/>
    </row>
    <row r="207" spans="1:3" x14ac:dyDescent="0.25">
      <c r="A207" s="79"/>
      <c r="B207" s="79"/>
      <c r="C207" s="79"/>
    </row>
    <row r="208" spans="1:3" x14ac:dyDescent="0.25">
      <c r="A208" s="79"/>
      <c r="B208" s="79"/>
      <c r="C208" s="79"/>
    </row>
    <row r="209" spans="1:3" x14ac:dyDescent="0.25">
      <c r="A209" s="79"/>
      <c r="B209" s="79"/>
      <c r="C209" s="79"/>
    </row>
    <row r="210" spans="1:3" x14ac:dyDescent="0.25">
      <c r="A210" s="79"/>
      <c r="B210" s="79"/>
      <c r="C210" s="79"/>
    </row>
    <row r="211" spans="1:3" x14ac:dyDescent="0.25">
      <c r="A211" s="79"/>
      <c r="B211" s="79"/>
      <c r="C211" s="79"/>
    </row>
    <row r="212" spans="1:3" x14ac:dyDescent="0.25">
      <c r="A212" s="79"/>
      <c r="B212" s="79"/>
      <c r="C212" s="79"/>
    </row>
    <row r="213" spans="1:3" x14ac:dyDescent="0.25">
      <c r="A213" s="79"/>
      <c r="B213" s="79"/>
      <c r="C213" s="79"/>
    </row>
    <row r="214" spans="1:3" x14ac:dyDescent="0.25">
      <c r="A214" s="79"/>
      <c r="B214" s="79"/>
      <c r="C214" s="79"/>
    </row>
    <row r="215" spans="1:3" x14ac:dyDescent="0.25">
      <c r="A215" s="79"/>
      <c r="B215" s="79"/>
      <c r="C215" s="79"/>
    </row>
    <row r="216" spans="1:3" x14ac:dyDescent="0.25">
      <c r="A216" s="79"/>
      <c r="B216" s="79"/>
      <c r="C216" s="79"/>
    </row>
    <row r="217" spans="1:3" x14ac:dyDescent="0.25">
      <c r="A217" s="79"/>
      <c r="B217" s="79"/>
      <c r="C217" s="79"/>
    </row>
    <row r="218" spans="1:3" x14ac:dyDescent="0.25">
      <c r="A218" s="79"/>
      <c r="B218" s="79"/>
      <c r="C218" s="79"/>
    </row>
    <row r="219" spans="1:3" x14ac:dyDescent="0.25">
      <c r="A219" s="79"/>
      <c r="B219" s="79"/>
      <c r="C219" s="79"/>
    </row>
    <row r="220" spans="1:3" x14ac:dyDescent="0.25">
      <c r="A220" s="79"/>
      <c r="B220" s="79"/>
      <c r="C220" s="79"/>
    </row>
    <row r="221" spans="1:3" x14ac:dyDescent="0.25">
      <c r="A221" s="79"/>
      <c r="B221" s="79"/>
      <c r="C221" s="79"/>
    </row>
    <row r="222" spans="1:3" x14ac:dyDescent="0.25">
      <c r="A222" s="79"/>
      <c r="B222" s="79"/>
      <c r="C222" s="79"/>
    </row>
    <row r="223" spans="1:3" x14ac:dyDescent="0.25">
      <c r="A223" s="79"/>
      <c r="B223" s="79"/>
      <c r="C223" s="79"/>
    </row>
    <row r="224" spans="1:3" x14ac:dyDescent="0.25">
      <c r="A224" s="79"/>
      <c r="B224" s="79"/>
      <c r="C224" s="79"/>
    </row>
    <row r="225" spans="1:3" x14ac:dyDescent="0.25">
      <c r="A225" s="79"/>
      <c r="B225" s="79"/>
      <c r="C225" s="79"/>
    </row>
    <row r="226" spans="1:3" x14ac:dyDescent="0.25">
      <c r="A226" s="79"/>
      <c r="B226" s="79"/>
      <c r="C226" s="79"/>
    </row>
    <row r="227" spans="1:3" x14ac:dyDescent="0.25">
      <c r="A227" s="79"/>
      <c r="B227" s="79"/>
      <c r="C227" s="79"/>
    </row>
    <row r="228" spans="1:3" x14ac:dyDescent="0.25">
      <c r="A228" s="79"/>
      <c r="B228" s="79"/>
      <c r="C228" s="79"/>
    </row>
    <row r="229" spans="1:3" x14ac:dyDescent="0.25">
      <c r="A229" s="79"/>
      <c r="B229" s="79"/>
      <c r="C229" s="79"/>
    </row>
    <row r="230" spans="1:3" x14ac:dyDescent="0.25">
      <c r="A230" s="79"/>
      <c r="B230" s="79"/>
      <c r="C230" s="79"/>
    </row>
    <row r="231" spans="1:3" x14ac:dyDescent="0.25">
      <c r="A231" s="79"/>
      <c r="B231" s="79"/>
      <c r="C231" s="79"/>
    </row>
    <row r="232" spans="1:3" x14ac:dyDescent="0.25">
      <c r="A232" s="79"/>
      <c r="B232" s="79"/>
      <c r="C232" s="79"/>
    </row>
    <row r="233" spans="1:3" x14ac:dyDescent="0.25">
      <c r="A233" s="79"/>
      <c r="B233" s="79"/>
      <c r="C233" s="79"/>
    </row>
    <row r="234" spans="1:3" x14ac:dyDescent="0.25">
      <c r="A234" s="79"/>
      <c r="B234" s="79"/>
      <c r="C234" s="79"/>
    </row>
    <row r="235" spans="1:3" x14ac:dyDescent="0.25">
      <c r="A235" s="79"/>
      <c r="B235" s="79"/>
      <c r="C235" s="79"/>
    </row>
    <row r="236" spans="1:3" x14ac:dyDescent="0.25">
      <c r="A236" s="79"/>
      <c r="B236" s="79"/>
      <c r="C236" s="79"/>
    </row>
    <row r="237" spans="1:3" x14ac:dyDescent="0.25">
      <c r="A237" s="79"/>
      <c r="B237" s="79"/>
      <c r="C237" s="79"/>
    </row>
    <row r="238" spans="1:3" x14ac:dyDescent="0.25">
      <c r="A238" s="79"/>
      <c r="B238" s="79"/>
      <c r="C238" s="79"/>
    </row>
    <row r="239" spans="1:3" x14ac:dyDescent="0.25">
      <c r="A239" s="79"/>
      <c r="B239" s="79"/>
      <c r="C239" s="79"/>
    </row>
    <row r="240" spans="1:3" x14ac:dyDescent="0.25">
      <c r="A240" s="79"/>
      <c r="B240" s="79"/>
      <c r="C240" s="79"/>
    </row>
    <row r="241" spans="1:3" x14ac:dyDescent="0.25">
      <c r="A241" s="79"/>
      <c r="B241" s="79"/>
      <c r="C241" s="79"/>
    </row>
    <row r="242" spans="1:3" x14ac:dyDescent="0.25">
      <c r="A242" s="79"/>
      <c r="B242" s="79"/>
      <c r="C242" s="79"/>
    </row>
    <row r="243" spans="1:3" x14ac:dyDescent="0.25">
      <c r="A243" s="79"/>
      <c r="B243" s="79"/>
      <c r="C243" s="79"/>
    </row>
    <row r="244" spans="1:3" x14ac:dyDescent="0.25">
      <c r="A244" s="79"/>
      <c r="B244" s="79"/>
      <c r="C244" s="79"/>
    </row>
    <row r="245" spans="1:3" x14ac:dyDescent="0.25">
      <c r="A245" s="79"/>
      <c r="B245" s="79"/>
      <c r="C245" s="79"/>
    </row>
    <row r="246" spans="1:3" x14ac:dyDescent="0.25">
      <c r="A246" s="79"/>
      <c r="B246" s="79"/>
      <c r="C246" s="79"/>
    </row>
    <row r="247" spans="1:3" x14ac:dyDescent="0.25">
      <c r="A247" s="79"/>
      <c r="B247" s="79"/>
      <c r="C247" s="79"/>
    </row>
    <row r="248" spans="1:3" x14ac:dyDescent="0.25">
      <c r="A248" s="79"/>
      <c r="B248" s="79"/>
      <c r="C248" s="79"/>
    </row>
    <row r="249" spans="1:3" x14ac:dyDescent="0.25">
      <c r="A249" s="79"/>
      <c r="B249" s="79"/>
      <c r="C249" s="79"/>
    </row>
    <row r="250" spans="1:3" x14ac:dyDescent="0.25">
      <c r="A250" s="79"/>
      <c r="B250" s="79"/>
      <c r="C250" s="79"/>
    </row>
    <row r="251" spans="1:3" x14ac:dyDescent="0.25">
      <c r="A251" s="79"/>
      <c r="B251" s="79"/>
      <c r="C251" s="79"/>
    </row>
    <row r="252" spans="1:3" x14ac:dyDescent="0.25">
      <c r="A252" s="79"/>
      <c r="B252" s="79"/>
      <c r="C252" s="79"/>
    </row>
    <row r="253" spans="1:3" x14ac:dyDescent="0.25">
      <c r="A253" s="79"/>
      <c r="B253" s="79"/>
      <c r="C253" s="79"/>
    </row>
    <row r="254" spans="1:3" x14ac:dyDescent="0.25">
      <c r="A254" s="79"/>
      <c r="B254" s="79"/>
      <c r="C254" s="79"/>
    </row>
    <row r="255" spans="1:3" x14ac:dyDescent="0.25">
      <c r="A255" s="79"/>
      <c r="B255" s="79"/>
      <c r="C255" s="79"/>
    </row>
    <row r="256" spans="1:3" x14ac:dyDescent="0.25">
      <c r="A256" s="79"/>
      <c r="B256" s="79"/>
      <c r="C256" s="79"/>
    </row>
    <row r="257" spans="1:3" x14ac:dyDescent="0.25">
      <c r="A257" s="79"/>
      <c r="B257" s="79"/>
      <c r="C257" s="79"/>
    </row>
    <row r="258" spans="1:3" x14ac:dyDescent="0.25">
      <c r="A258" s="79"/>
      <c r="B258" s="79"/>
      <c r="C258" s="79"/>
    </row>
    <row r="259" spans="1:3" x14ac:dyDescent="0.25">
      <c r="A259" s="79"/>
      <c r="B259" s="79"/>
      <c r="C259" s="79"/>
    </row>
    <row r="260" spans="1:3" x14ac:dyDescent="0.25">
      <c r="A260" s="79"/>
      <c r="B260" s="79"/>
      <c r="C260" s="79"/>
    </row>
    <row r="261" spans="1:3" x14ac:dyDescent="0.25">
      <c r="A261" s="79"/>
      <c r="B261" s="79"/>
      <c r="C261" s="79"/>
    </row>
    <row r="262" spans="1:3" x14ac:dyDescent="0.25">
      <c r="A262" s="79"/>
      <c r="B262" s="79"/>
      <c r="C262" s="79"/>
    </row>
    <row r="263" spans="1:3" x14ac:dyDescent="0.25">
      <c r="A263" s="79"/>
      <c r="B263" s="79"/>
      <c r="C263" s="79"/>
    </row>
    <row r="264" spans="1:3" x14ac:dyDescent="0.25">
      <c r="A264" s="79"/>
      <c r="B264" s="79"/>
      <c r="C264" s="79"/>
    </row>
    <row r="265" spans="1:3" x14ac:dyDescent="0.25">
      <c r="A265" s="79"/>
      <c r="B265" s="79"/>
      <c r="C265" s="79"/>
    </row>
    <row r="266" spans="1:3" x14ac:dyDescent="0.25">
      <c r="A266" s="79"/>
      <c r="B266" s="79"/>
      <c r="C266" s="79"/>
    </row>
    <row r="267" spans="1:3" x14ac:dyDescent="0.25">
      <c r="A267" s="79"/>
      <c r="B267" s="79"/>
      <c r="C267" s="79"/>
    </row>
    <row r="268" spans="1:3" x14ac:dyDescent="0.25">
      <c r="A268" s="79"/>
      <c r="B268" s="79"/>
      <c r="C268" s="79"/>
    </row>
    <row r="269" spans="1:3" x14ac:dyDescent="0.25">
      <c r="A269" s="79"/>
      <c r="B269" s="79"/>
      <c r="C269" s="79"/>
    </row>
    <row r="270" spans="1:3" x14ac:dyDescent="0.25">
      <c r="A270" s="79"/>
      <c r="B270" s="79"/>
      <c r="C270" s="79"/>
    </row>
    <row r="271" spans="1:3" x14ac:dyDescent="0.25">
      <c r="A271" s="79"/>
      <c r="B271" s="79"/>
      <c r="C271" s="79"/>
    </row>
    <row r="272" spans="1:3" x14ac:dyDescent="0.25">
      <c r="A272" s="79"/>
      <c r="B272" s="79"/>
      <c r="C272" s="79"/>
    </row>
    <row r="273" spans="1:3" x14ac:dyDescent="0.25">
      <c r="A273" s="79"/>
      <c r="B273" s="79"/>
      <c r="C273" s="79"/>
    </row>
    <row r="274" spans="1:3" x14ac:dyDescent="0.25">
      <c r="A274" s="79"/>
      <c r="B274" s="79"/>
      <c r="C274" s="79"/>
    </row>
    <row r="275" spans="1:3" x14ac:dyDescent="0.25">
      <c r="A275" s="79"/>
      <c r="B275" s="79"/>
      <c r="C275" s="79"/>
    </row>
    <row r="276" spans="1:3" x14ac:dyDescent="0.25">
      <c r="A276" s="79"/>
      <c r="B276" s="79"/>
      <c r="C276" s="79"/>
    </row>
    <row r="277" spans="1:3" x14ac:dyDescent="0.25">
      <c r="A277" s="79"/>
      <c r="B277" s="79"/>
      <c r="C277" s="79"/>
    </row>
    <row r="278" spans="1:3" x14ac:dyDescent="0.25">
      <c r="A278" s="79"/>
      <c r="B278" s="79"/>
      <c r="C278" s="79"/>
    </row>
    <row r="279" spans="1:3" x14ac:dyDescent="0.25">
      <c r="A279" s="79"/>
      <c r="B279" s="79"/>
      <c r="C279" s="79"/>
    </row>
    <row r="280" spans="1:3" x14ac:dyDescent="0.25">
      <c r="A280" s="79"/>
      <c r="B280" s="79"/>
      <c r="C280" s="79"/>
    </row>
    <row r="281" spans="1:3" x14ac:dyDescent="0.25">
      <c r="A281" s="79"/>
      <c r="B281" s="79"/>
      <c r="C281" s="79"/>
    </row>
    <row r="282" spans="1:3" x14ac:dyDescent="0.25">
      <c r="A282" s="79"/>
      <c r="B282" s="79"/>
      <c r="C282" s="79"/>
    </row>
    <row r="283" spans="1:3" x14ac:dyDescent="0.25">
      <c r="A283" s="79"/>
      <c r="B283" s="79"/>
      <c r="C283" s="79"/>
    </row>
    <row r="284" spans="1:3" x14ac:dyDescent="0.25">
      <c r="A284" s="79"/>
      <c r="B284" s="79"/>
      <c r="C284" s="79"/>
    </row>
    <row r="285" spans="1:3" x14ac:dyDescent="0.25">
      <c r="A285" s="79"/>
      <c r="B285" s="79"/>
      <c r="C285" s="79"/>
    </row>
    <row r="286" spans="1:3" x14ac:dyDescent="0.25">
      <c r="A286" s="79"/>
      <c r="B286" s="79"/>
      <c r="C286" s="79"/>
    </row>
    <row r="287" spans="1:3" x14ac:dyDescent="0.25">
      <c r="A287" s="79"/>
      <c r="B287" s="79"/>
      <c r="C287" s="79"/>
    </row>
    <row r="288" spans="1:3" x14ac:dyDescent="0.25">
      <c r="A288" s="79"/>
      <c r="B288" s="79"/>
      <c r="C288" s="79"/>
    </row>
    <row r="289" spans="1:3" x14ac:dyDescent="0.25">
      <c r="A289" s="79"/>
      <c r="B289" s="79"/>
      <c r="C289" s="79"/>
    </row>
    <row r="290" spans="1:3" x14ac:dyDescent="0.25">
      <c r="A290" s="79"/>
      <c r="B290" s="79"/>
      <c r="C290" s="79"/>
    </row>
    <row r="291" spans="1:3" x14ac:dyDescent="0.25">
      <c r="A291" s="79"/>
      <c r="B291" s="79"/>
      <c r="C291" s="79"/>
    </row>
    <row r="292" spans="1:3" x14ac:dyDescent="0.25">
      <c r="A292" s="79"/>
      <c r="B292" s="79"/>
      <c r="C292" s="79"/>
    </row>
    <row r="293" spans="1:3" x14ac:dyDescent="0.25">
      <c r="A293" s="79"/>
      <c r="B293" s="79"/>
      <c r="C293" s="79"/>
    </row>
    <row r="294" spans="1:3" x14ac:dyDescent="0.25">
      <c r="A294" s="79"/>
      <c r="B294" s="79"/>
      <c r="C294" s="79"/>
    </row>
    <row r="295" spans="1:3" x14ac:dyDescent="0.25">
      <c r="A295" s="79"/>
      <c r="B295" s="79"/>
      <c r="C295" s="79"/>
    </row>
    <row r="296" spans="1:3" x14ac:dyDescent="0.25">
      <c r="A296" s="79"/>
      <c r="B296" s="79"/>
      <c r="C296" s="79"/>
    </row>
    <row r="297" spans="1:3" x14ac:dyDescent="0.25">
      <c r="A297" s="79"/>
      <c r="B297" s="79"/>
      <c r="C297" s="79"/>
    </row>
    <row r="298" spans="1:3" x14ac:dyDescent="0.25">
      <c r="A298" s="79"/>
      <c r="B298" s="79"/>
      <c r="C298" s="79"/>
    </row>
    <row r="299" spans="1:3" x14ac:dyDescent="0.25">
      <c r="A299" s="79"/>
      <c r="B299" s="79"/>
      <c r="C299" s="79"/>
    </row>
    <row r="300" spans="1:3" x14ac:dyDescent="0.25">
      <c r="A300" s="79"/>
      <c r="B300" s="79"/>
      <c r="C300" s="79"/>
    </row>
    <row r="301" spans="1:3" x14ac:dyDescent="0.25">
      <c r="A301" s="79"/>
      <c r="B301" s="79"/>
      <c r="C301" s="79"/>
    </row>
    <row r="302" spans="1:3" x14ac:dyDescent="0.25">
      <c r="A302" s="79"/>
      <c r="B302" s="79"/>
      <c r="C302" s="79"/>
    </row>
    <row r="303" spans="1:3" x14ac:dyDescent="0.25">
      <c r="A303" s="79"/>
      <c r="B303" s="79"/>
      <c r="C303" s="79"/>
    </row>
    <row r="304" spans="1:3" x14ac:dyDescent="0.25">
      <c r="A304" s="79"/>
      <c r="B304" s="79"/>
      <c r="C304" s="79"/>
    </row>
    <row r="305" spans="1:3" x14ac:dyDescent="0.25">
      <c r="A305" s="79"/>
      <c r="B305" s="79"/>
      <c r="C305" s="79"/>
    </row>
    <row r="306" spans="1:3" x14ac:dyDescent="0.25">
      <c r="A306" s="79"/>
      <c r="B306" s="79"/>
      <c r="C306" s="79"/>
    </row>
    <row r="307" spans="1:3" x14ac:dyDescent="0.25">
      <c r="A307" s="79"/>
      <c r="B307" s="79"/>
      <c r="C307" s="79"/>
    </row>
    <row r="308" spans="1:3" x14ac:dyDescent="0.25">
      <c r="A308" s="79"/>
      <c r="B308" s="79"/>
      <c r="C308" s="79"/>
    </row>
    <row r="309" spans="1:3" x14ac:dyDescent="0.25">
      <c r="A309" s="79"/>
      <c r="B309" s="79"/>
      <c r="C309" s="79"/>
    </row>
    <row r="310" spans="1:3" x14ac:dyDescent="0.25">
      <c r="A310" s="79"/>
      <c r="B310" s="79"/>
      <c r="C310" s="79"/>
    </row>
    <row r="311" spans="1:3" x14ac:dyDescent="0.25">
      <c r="A311" s="79"/>
      <c r="B311" s="79"/>
      <c r="C311" s="79"/>
    </row>
    <row r="312" spans="1:3" x14ac:dyDescent="0.25">
      <c r="A312" s="79"/>
      <c r="B312" s="79"/>
      <c r="C312" s="79"/>
    </row>
    <row r="313" spans="1:3" x14ac:dyDescent="0.25">
      <c r="A313" s="79"/>
      <c r="B313" s="79"/>
      <c r="C313" s="79"/>
    </row>
    <row r="314" spans="1:3" x14ac:dyDescent="0.25">
      <c r="A314" s="79"/>
      <c r="B314" s="79"/>
      <c r="C314" s="79"/>
    </row>
    <row r="315" spans="1:3" x14ac:dyDescent="0.25">
      <c r="A315" s="79"/>
      <c r="B315" s="79"/>
      <c r="C315" s="79"/>
    </row>
    <row r="316" spans="1:3" x14ac:dyDescent="0.25">
      <c r="A316" s="79"/>
      <c r="B316" s="79"/>
      <c r="C316" s="79"/>
    </row>
    <row r="317" spans="1:3" x14ac:dyDescent="0.25">
      <c r="A317" s="79"/>
      <c r="B317" s="79"/>
      <c r="C317" s="79"/>
    </row>
    <row r="318" spans="1:3" x14ac:dyDescent="0.25">
      <c r="A318" s="79"/>
      <c r="B318" s="79"/>
      <c r="C318" s="79"/>
    </row>
    <row r="319" spans="1:3" x14ac:dyDescent="0.25">
      <c r="A319" s="79"/>
      <c r="B319" s="79"/>
      <c r="C319" s="79"/>
    </row>
    <row r="320" spans="1:3" x14ac:dyDescent="0.25">
      <c r="A320" s="79"/>
      <c r="B320" s="79"/>
      <c r="C320" s="79"/>
    </row>
    <row r="321" spans="1:3" x14ac:dyDescent="0.25">
      <c r="A321" s="79"/>
      <c r="B321" s="79"/>
      <c r="C321" s="79"/>
    </row>
    <row r="322" spans="1:3" x14ac:dyDescent="0.25">
      <c r="A322" s="79"/>
      <c r="B322" s="79"/>
      <c r="C322" s="79"/>
    </row>
    <row r="323" spans="1:3" x14ac:dyDescent="0.25">
      <c r="A323" s="79"/>
      <c r="B323" s="79"/>
      <c r="C323" s="79"/>
    </row>
    <row r="324" spans="1:3" x14ac:dyDescent="0.25">
      <c r="A324" s="79"/>
      <c r="B324" s="79"/>
      <c r="C324" s="79"/>
    </row>
    <row r="325" spans="1:3" x14ac:dyDescent="0.25">
      <c r="A325" s="79"/>
      <c r="B325" s="79"/>
      <c r="C325" s="79"/>
    </row>
    <row r="326" spans="1:3" x14ac:dyDescent="0.25">
      <c r="A326" s="79"/>
      <c r="B326" s="79"/>
      <c r="C326" s="79"/>
    </row>
    <row r="327" spans="1:3" x14ac:dyDescent="0.25">
      <c r="A327" s="79"/>
      <c r="B327" s="79"/>
      <c r="C327" s="79"/>
    </row>
    <row r="328" spans="1:3" x14ac:dyDescent="0.25">
      <c r="A328" s="79"/>
      <c r="B328" s="79"/>
      <c r="C328" s="79"/>
    </row>
    <row r="329" spans="1:3" x14ac:dyDescent="0.25">
      <c r="A329" s="79"/>
      <c r="B329" s="79"/>
      <c r="C329" s="79"/>
    </row>
    <row r="330" spans="1:3" x14ac:dyDescent="0.25">
      <c r="A330" s="79"/>
      <c r="B330" s="79"/>
      <c r="C330" s="79"/>
    </row>
    <row r="331" spans="1:3" x14ac:dyDescent="0.25">
      <c r="A331" s="79"/>
      <c r="B331" s="79"/>
      <c r="C331" s="79"/>
    </row>
    <row r="332" spans="1:3" x14ac:dyDescent="0.25">
      <c r="A332" s="79"/>
      <c r="B332" s="79"/>
      <c r="C332" s="79"/>
    </row>
    <row r="333" spans="1:3" x14ac:dyDescent="0.25">
      <c r="A333" s="79"/>
      <c r="B333" s="79"/>
      <c r="C333" s="79"/>
    </row>
    <row r="334" spans="1:3" x14ac:dyDescent="0.25">
      <c r="A334" s="79"/>
      <c r="B334" s="79"/>
      <c r="C334" s="79"/>
    </row>
    <row r="335" spans="1:3" x14ac:dyDescent="0.25">
      <c r="A335" s="79"/>
      <c r="B335" s="79"/>
      <c r="C335" s="79"/>
    </row>
    <row r="336" spans="1:3" x14ac:dyDescent="0.25">
      <c r="A336" s="79"/>
      <c r="B336" s="79"/>
      <c r="C336" s="79"/>
    </row>
    <row r="337" spans="1:3" x14ac:dyDescent="0.25">
      <c r="A337" s="79"/>
      <c r="B337" s="79"/>
      <c r="C337" s="79"/>
    </row>
    <row r="338" spans="1:3" x14ac:dyDescent="0.25">
      <c r="A338" s="79"/>
      <c r="B338" s="79"/>
      <c r="C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A8" sqref="A8:S8"/>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9" customWidth="1"/>
    <col min="9" max="9" width="20.5703125" style="80" customWidth="1"/>
    <col min="10" max="10" width="20.5703125" style="89" customWidth="1"/>
    <col min="11" max="11" width="16" style="80" customWidth="1"/>
    <col min="12" max="12" width="20.5703125" style="80" customWidth="1"/>
    <col min="13" max="13" width="21.28515625" style="89" customWidth="1"/>
    <col min="14" max="14" width="23.85546875" style="80" customWidth="1"/>
    <col min="15" max="15" width="17.85546875" style="80" customWidth="1"/>
    <col min="16" max="16" width="23.85546875" style="80" customWidth="1"/>
    <col min="17" max="17" width="74.28515625" style="80" customWidth="1"/>
    <col min="18" max="18" width="27" style="80" customWidth="1"/>
    <col min="19" max="19" width="43" style="80" customWidth="1"/>
    <col min="20" max="16384" width="9.140625" style="80"/>
  </cols>
  <sheetData>
    <row r="1" spans="1:28" s="49" customFormat="1" ht="18.75" customHeight="1" x14ac:dyDescent="0.2">
      <c r="A1" s="60"/>
      <c r="H1" s="84"/>
      <c r="J1" s="84"/>
      <c r="M1" s="84"/>
      <c r="S1" s="61" t="s">
        <v>69</v>
      </c>
    </row>
    <row r="2" spans="1:28" s="49" customFormat="1" ht="18.75" customHeight="1" x14ac:dyDescent="0.3">
      <c r="A2" s="60"/>
      <c r="H2" s="84"/>
      <c r="J2" s="84"/>
      <c r="M2" s="84"/>
      <c r="S2" s="62" t="s">
        <v>10</v>
      </c>
    </row>
    <row r="3" spans="1:28" s="49" customFormat="1" ht="18.75" x14ac:dyDescent="0.3">
      <c r="H3" s="84"/>
      <c r="J3" s="84"/>
      <c r="M3" s="84"/>
      <c r="S3" s="62" t="s">
        <v>68</v>
      </c>
    </row>
    <row r="4" spans="1:28" s="49"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49" customFormat="1" ht="15.75" x14ac:dyDescent="0.2">
      <c r="A5" s="63"/>
      <c r="H5" s="84"/>
      <c r="J5" s="84"/>
      <c r="M5" s="84"/>
    </row>
    <row r="6" spans="1:28" s="49" customFormat="1" ht="18.75" x14ac:dyDescent="0.2">
      <c r="A6" s="361" t="s">
        <v>9</v>
      </c>
      <c r="B6" s="361"/>
      <c r="C6" s="361"/>
      <c r="D6" s="361"/>
      <c r="E6" s="361"/>
      <c r="F6" s="361"/>
      <c r="G6" s="361"/>
      <c r="H6" s="361"/>
      <c r="I6" s="361"/>
      <c r="J6" s="361"/>
      <c r="K6" s="361"/>
      <c r="L6" s="361"/>
      <c r="M6" s="361"/>
      <c r="N6" s="361"/>
      <c r="O6" s="361"/>
      <c r="P6" s="361"/>
      <c r="Q6" s="361"/>
      <c r="R6" s="361"/>
      <c r="S6" s="361"/>
      <c r="T6" s="48"/>
      <c r="U6" s="48"/>
      <c r="V6" s="48"/>
      <c r="W6" s="48"/>
      <c r="X6" s="48"/>
      <c r="Y6" s="48"/>
      <c r="Z6" s="48"/>
      <c r="AA6" s="48"/>
      <c r="AB6" s="48"/>
    </row>
    <row r="7" spans="1:28" s="49" customFormat="1" ht="18.75" x14ac:dyDescent="0.2">
      <c r="A7" s="361"/>
      <c r="B7" s="361"/>
      <c r="C7" s="361"/>
      <c r="D7" s="361"/>
      <c r="E7" s="361"/>
      <c r="F7" s="361"/>
      <c r="G7" s="361"/>
      <c r="H7" s="361"/>
      <c r="I7" s="361"/>
      <c r="J7" s="361"/>
      <c r="K7" s="361"/>
      <c r="L7" s="361"/>
      <c r="M7" s="361"/>
      <c r="N7" s="361"/>
      <c r="O7" s="361"/>
      <c r="P7" s="361"/>
      <c r="Q7" s="361"/>
      <c r="R7" s="361"/>
      <c r="S7" s="361"/>
      <c r="T7" s="48"/>
      <c r="U7" s="48"/>
      <c r="V7" s="48"/>
      <c r="W7" s="48"/>
      <c r="X7" s="48"/>
      <c r="Y7" s="48"/>
      <c r="Z7" s="48"/>
      <c r="AA7" s="48"/>
      <c r="AB7" s="48"/>
    </row>
    <row r="8" spans="1:28" s="49"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48"/>
      <c r="U8" s="48"/>
      <c r="V8" s="48"/>
      <c r="W8" s="48"/>
      <c r="X8" s="48"/>
      <c r="Y8" s="48"/>
      <c r="Z8" s="48"/>
      <c r="AA8" s="48"/>
      <c r="AB8" s="48"/>
    </row>
    <row r="9" spans="1:28" s="49" customFormat="1" ht="18.75" x14ac:dyDescent="0.2">
      <c r="A9" s="363" t="s">
        <v>8</v>
      </c>
      <c r="B9" s="363"/>
      <c r="C9" s="363"/>
      <c r="D9" s="363"/>
      <c r="E9" s="363"/>
      <c r="F9" s="363"/>
      <c r="G9" s="363"/>
      <c r="H9" s="363"/>
      <c r="I9" s="363"/>
      <c r="J9" s="363"/>
      <c r="K9" s="363"/>
      <c r="L9" s="363"/>
      <c r="M9" s="363"/>
      <c r="N9" s="363"/>
      <c r="O9" s="363"/>
      <c r="P9" s="363"/>
      <c r="Q9" s="363"/>
      <c r="R9" s="363"/>
      <c r="S9" s="363"/>
      <c r="T9" s="48"/>
      <c r="U9" s="48"/>
      <c r="V9" s="48"/>
      <c r="W9" s="48"/>
      <c r="X9" s="48"/>
      <c r="Y9" s="48"/>
      <c r="Z9" s="48"/>
      <c r="AA9" s="48"/>
      <c r="AB9" s="48"/>
    </row>
    <row r="10" spans="1:28" s="49" customFormat="1" ht="18.75" x14ac:dyDescent="0.2">
      <c r="A10" s="361"/>
      <c r="B10" s="361"/>
      <c r="C10" s="361"/>
      <c r="D10" s="361"/>
      <c r="E10" s="361"/>
      <c r="F10" s="361"/>
      <c r="G10" s="361"/>
      <c r="H10" s="361"/>
      <c r="I10" s="361"/>
      <c r="J10" s="361"/>
      <c r="K10" s="361"/>
      <c r="L10" s="361"/>
      <c r="M10" s="361"/>
      <c r="N10" s="361"/>
      <c r="O10" s="361"/>
      <c r="P10" s="361"/>
      <c r="Q10" s="361"/>
      <c r="R10" s="361"/>
      <c r="S10" s="361"/>
      <c r="T10" s="48"/>
      <c r="U10" s="48"/>
      <c r="V10" s="48"/>
      <c r="W10" s="48"/>
      <c r="X10" s="48"/>
      <c r="Y10" s="48"/>
      <c r="Z10" s="48"/>
      <c r="AA10" s="48"/>
      <c r="AB10" s="48"/>
    </row>
    <row r="11" spans="1:28" s="49" customFormat="1" ht="18.75" x14ac:dyDescent="0.2">
      <c r="A11" s="379" t="str">
        <f>'1. паспорт местоположение'!A12:C12</f>
        <v>K_NS3300.VL.0053</v>
      </c>
      <c r="B11" s="379"/>
      <c r="C11" s="379"/>
      <c r="D11" s="379"/>
      <c r="E11" s="379"/>
      <c r="F11" s="379"/>
      <c r="G11" s="379"/>
      <c r="H11" s="379"/>
      <c r="I11" s="379"/>
      <c r="J11" s="379"/>
      <c r="K11" s="379"/>
      <c r="L11" s="379"/>
      <c r="M11" s="379"/>
      <c r="N11" s="379"/>
      <c r="O11" s="379"/>
      <c r="P11" s="379"/>
      <c r="Q11" s="379"/>
      <c r="R11" s="379"/>
      <c r="S11" s="379"/>
      <c r="T11" s="48"/>
      <c r="U11" s="48"/>
      <c r="V11" s="48"/>
      <c r="W11" s="48"/>
      <c r="X11" s="48"/>
      <c r="Y11" s="48"/>
      <c r="Z11" s="48"/>
      <c r="AA11" s="48"/>
      <c r="AB11" s="48"/>
    </row>
    <row r="12" spans="1:28" s="49"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48"/>
      <c r="U12" s="48"/>
      <c r="V12" s="48"/>
      <c r="W12" s="48"/>
      <c r="X12" s="48"/>
      <c r="Y12" s="48"/>
      <c r="Z12" s="48"/>
      <c r="AA12" s="48"/>
      <c r="AB12" s="48"/>
    </row>
    <row r="13" spans="1:28" s="66"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43"/>
      <c r="U13" s="143"/>
      <c r="V13" s="143"/>
      <c r="W13" s="143"/>
      <c r="X13" s="143"/>
      <c r="Y13" s="143"/>
      <c r="Z13" s="143"/>
      <c r="AA13" s="143"/>
      <c r="AB13" s="143"/>
    </row>
    <row r="14" spans="1:28" s="67" customFormat="1" ht="18" customHeight="1" x14ac:dyDescent="0.2">
      <c r="A14" s="37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9"/>
      <c r="C14" s="379"/>
      <c r="D14" s="379"/>
      <c r="E14" s="379"/>
      <c r="F14" s="379"/>
      <c r="G14" s="379"/>
      <c r="H14" s="379"/>
      <c r="I14" s="379"/>
      <c r="J14" s="379"/>
      <c r="K14" s="379"/>
      <c r="L14" s="379"/>
      <c r="M14" s="379"/>
      <c r="N14" s="379"/>
      <c r="O14" s="379"/>
      <c r="P14" s="379"/>
      <c r="Q14" s="379"/>
      <c r="R14" s="379"/>
      <c r="S14" s="379"/>
      <c r="T14" s="47"/>
      <c r="U14" s="47"/>
      <c r="V14" s="47"/>
      <c r="W14" s="47"/>
      <c r="X14" s="47"/>
      <c r="Y14" s="47"/>
      <c r="Z14" s="47"/>
      <c r="AA14" s="47"/>
      <c r="AB14" s="47"/>
    </row>
    <row r="15" spans="1:28" s="67"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64"/>
      <c r="U15" s="64"/>
      <c r="V15" s="64"/>
      <c r="W15" s="64"/>
      <c r="X15" s="64"/>
      <c r="Y15" s="64"/>
      <c r="Z15" s="64"/>
      <c r="AA15" s="64"/>
      <c r="AB15" s="64"/>
    </row>
    <row r="16" spans="1:28" s="67"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44"/>
      <c r="U16" s="144"/>
      <c r="V16" s="144"/>
      <c r="W16" s="144"/>
      <c r="X16" s="144"/>
      <c r="Y16" s="144"/>
    </row>
    <row r="17" spans="1:28" s="67" customFormat="1" ht="45.75" customHeight="1" x14ac:dyDescent="0.2">
      <c r="A17" s="359" t="s">
        <v>395</v>
      </c>
      <c r="B17" s="359"/>
      <c r="C17" s="359"/>
      <c r="D17" s="359"/>
      <c r="E17" s="359"/>
      <c r="F17" s="359"/>
      <c r="G17" s="359"/>
      <c r="H17" s="359"/>
      <c r="I17" s="359"/>
      <c r="J17" s="359"/>
      <c r="K17" s="359"/>
      <c r="L17" s="359"/>
      <c r="M17" s="359"/>
      <c r="N17" s="359"/>
      <c r="O17" s="359"/>
      <c r="P17" s="359"/>
      <c r="Q17" s="359"/>
      <c r="R17" s="359"/>
      <c r="S17" s="359"/>
      <c r="T17" s="69"/>
      <c r="U17" s="69"/>
      <c r="V17" s="69"/>
      <c r="W17" s="69"/>
      <c r="X17" s="69"/>
      <c r="Y17" s="69"/>
      <c r="Z17" s="69"/>
      <c r="AA17" s="69"/>
      <c r="AB17" s="69"/>
    </row>
    <row r="18" spans="1:28" s="67"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144"/>
      <c r="U18" s="144"/>
      <c r="V18" s="144"/>
      <c r="W18" s="144"/>
      <c r="X18" s="144"/>
      <c r="Y18" s="144"/>
    </row>
    <row r="19" spans="1:28" s="67" customFormat="1" ht="30.75" customHeight="1" x14ac:dyDescent="0.2">
      <c r="A19" s="374" t="s">
        <v>5</v>
      </c>
      <c r="B19" s="374" t="s">
        <v>100</v>
      </c>
      <c r="C19" s="381" t="s">
        <v>310</v>
      </c>
      <c r="D19" s="374" t="s">
        <v>309</v>
      </c>
      <c r="E19" s="374" t="s">
        <v>99</v>
      </c>
      <c r="F19" s="374" t="s">
        <v>98</v>
      </c>
      <c r="G19" s="374" t="s">
        <v>305</v>
      </c>
      <c r="H19" s="376" t="s">
        <v>97</v>
      </c>
      <c r="I19" s="374" t="s">
        <v>96</v>
      </c>
      <c r="J19" s="376" t="s">
        <v>95</v>
      </c>
      <c r="K19" s="374" t="s">
        <v>94</v>
      </c>
      <c r="L19" s="374" t="s">
        <v>93</v>
      </c>
      <c r="M19" s="376" t="s">
        <v>92</v>
      </c>
      <c r="N19" s="374" t="s">
        <v>91</v>
      </c>
      <c r="O19" s="374" t="s">
        <v>90</v>
      </c>
      <c r="P19" s="374" t="s">
        <v>89</v>
      </c>
      <c r="Q19" s="374" t="s">
        <v>308</v>
      </c>
      <c r="R19" s="374"/>
      <c r="S19" s="375" t="s">
        <v>389</v>
      </c>
      <c r="T19" s="144"/>
      <c r="U19" s="144"/>
      <c r="V19" s="144"/>
      <c r="W19" s="144"/>
      <c r="X19" s="144"/>
      <c r="Y19" s="144"/>
    </row>
    <row r="20" spans="1:28" s="67" customFormat="1" ht="126" x14ac:dyDescent="0.2">
      <c r="A20" s="374"/>
      <c r="B20" s="374"/>
      <c r="C20" s="382"/>
      <c r="D20" s="374"/>
      <c r="E20" s="374"/>
      <c r="F20" s="374"/>
      <c r="G20" s="374"/>
      <c r="H20" s="376"/>
      <c r="I20" s="374"/>
      <c r="J20" s="376"/>
      <c r="K20" s="374"/>
      <c r="L20" s="374"/>
      <c r="M20" s="376"/>
      <c r="N20" s="374"/>
      <c r="O20" s="374"/>
      <c r="P20" s="374"/>
      <c r="Q20" s="141" t="s">
        <v>306</v>
      </c>
      <c r="R20" s="85" t="s">
        <v>307</v>
      </c>
      <c r="S20" s="375"/>
      <c r="T20" s="143"/>
      <c r="U20" s="143"/>
      <c r="V20" s="143"/>
      <c r="W20" s="143"/>
      <c r="X20" s="143"/>
      <c r="Y20" s="143"/>
      <c r="Z20" s="74"/>
      <c r="AA20" s="74"/>
      <c r="AB20" s="74"/>
    </row>
    <row r="21" spans="1:28" s="67" customFormat="1" ht="18.75" x14ac:dyDescent="0.2">
      <c r="A21" s="141">
        <v>1</v>
      </c>
      <c r="B21" s="86">
        <v>2</v>
      </c>
      <c r="C21" s="141">
        <v>3</v>
      </c>
      <c r="D21" s="86">
        <v>4</v>
      </c>
      <c r="E21" s="141">
        <v>5</v>
      </c>
      <c r="F21" s="86">
        <v>6</v>
      </c>
      <c r="G21" s="141">
        <v>7</v>
      </c>
      <c r="H21" s="87">
        <v>8</v>
      </c>
      <c r="I21" s="141">
        <v>9</v>
      </c>
      <c r="J21" s="87">
        <v>10</v>
      </c>
      <c r="K21" s="141">
        <v>11</v>
      </c>
      <c r="L21" s="86">
        <v>12</v>
      </c>
      <c r="M21" s="142">
        <v>13</v>
      </c>
      <c r="N21" s="86">
        <v>14</v>
      </c>
      <c r="O21" s="141">
        <v>15</v>
      </c>
      <c r="P21" s="86">
        <v>16</v>
      </c>
      <c r="Q21" s="141">
        <v>17</v>
      </c>
      <c r="R21" s="86">
        <v>18</v>
      </c>
      <c r="S21" s="141">
        <v>19</v>
      </c>
      <c r="T21" s="143"/>
      <c r="U21" s="143"/>
      <c r="V21" s="143"/>
      <c r="W21" s="143"/>
      <c r="X21" s="143"/>
      <c r="Y21" s="143"/>
      <c r="Z21" s="74"/>
      <c r="AA21" s="74"/>
      <c r="AB21" s="74"/>
    </row>
    <row r="22" spans="1:28" s="262" customFormat="1" ht="45" customHeight="1" x14ac:dyDescent="0.25">
      <c r="A22" s="368">
        <v>1</v>
      </c>
      <c r="B22" s="370" t="s">
        <v>476</v>
      </c>
      <c r="C22" s="370" t="s">
        <v>438</v>
      </c>
      <c r="D22" s="370" t="s">
        <v>467</v>
      </c>
      <c r="E22" s="371" t="s">
        <v>477</v>
      </c>
      <c r="F22" s="371" t="s">
        <v>478</v>
      </c>
      <c r="G22" s="259" t="s">
        <v>479</v>
      </c>
      <c r="H22" s="260" t="s">
        <v>480</v>
      </c>
      <c r="I22" s="259">
        <v>0</v>
      </c>
      <c r="J22" s="260" t="s">
        <v>474</v>
      </c>
      <c r="K22" s="370">
        <v>10</v>
      </c>
      <c r="L22" s="370" t="s">
        <v>481</v>
      </c>
      <c r="M22" s="260"/>
      <c r="N22" s="259"/>
      <c r="O22" s="259"/>
      <c r="P22" s="259"/>
      <c r="Q22" s="259"/>
      <c r="R22" s="259"/>
      <c r="S22" s="259"/>
      <c r="T22" s="156"/>
      <c r="U22" s="156"/>
      <c r="V22" s="156"/>
      <c r="W22" s="156"/>
      <c r="X22" s="156"/>
      <c r="Y22" s="156"/>
      <c r="Z22" s="261"/>
      <c r="AA22" s="261"/>
      <c r="AB22" s="261"/>
    </row>
    <row r="23" spans="1:28" s="264" customFormat="1" ht="99" customHeight="1" x14ac:dyDescent="0.25">
      <c r="A23" s="369"/>
      <c r="B23" s="369"/>
      <c r="C23" s="369"/>
      <c r="D23" s="369"/>
      <c r="E23" s="369"/>
      <c r="F23" s="369"/>
      <c r="G23" s="252" t="s">
        <v>472</v>
      </c>
      <c r="H23" s="253">
        <v>2.11</v>
      </c>
      <c r="I23" s="253">
        <v>2.11</v>
      </c>
      <c r="J23" s="253">
        <v>0</v>
      </c>
      <c r="K23" s="369"/>
      <c r="L23" s="369"/>
      <c r="M23" s="372">
        <v>5.96</v>
      </c>
      <c r="N23" s="372">
        <v>7</v>
      </c>
      <c r="O23" s="372">
        <v>800</v>
      </c>
      <c r="P23" s="372">
        <v>20</v>
      </c>
      <c r="Q23" s="252"/>
      <c r="R23" s="372"/>
      <c r="S23" s="372">
        <v>33.723371999999998</v>
      </c>
      <c r="T23" s="263"/>
      <c r="U23" s="263"/>
      <c r="V23" s="263"/>
      <c r="W23" s="263"/>
      <c r="X23" s="263"/>
      <c r="Y23" s="263"/>
      <c r="Z23" s="263"/>
      <c r="AA23" s="263"/>
      <c r="AB23" s="263"/>
    </row>
    <row r="24" spans="1:28" ht="77.25" customHeight="1" x14ac:dyDescent="0.25">
      <c r="A24" s="369"/>
      <c r="B24" s="369"/>
      <c r="C24" s="369"/>
      <c r="D24" s="369"/>
      <c r="E24" s="369"/>
      <c r="F24" s="369"/>
      <c r="G24" s="265" t="s">
        <v>473</v>
      </c>
      <c r="H24" s="266" t="s">
        <v>474</v>
      </c>
      <c r="I24" s="267">
        <v>0</v>
      </c>
      <c r="J24" s="266" t="s">
        <v>474</v>
      </c>
      <c r="K24" s="369"/>
      <c r="L24" s="369"/>
      <c r="M24" s="373"/>
      <c r="N24" s="373"/>
      <c r="O24" s="373"/>
      <c r="P24" s="373"/>
      <c r="Q24" s="252" t="s">
        <v>475</v>
      </c>
      <c r="R24" s="373"/>
      <c r="S24" s="373"/>
      <c r="T24" s="79"/>
      <c r="U24" s="79"/>
      <c r="V24" s="79"/>
      <c r="W24" s="79"/>
      <c r="X24" s="79"/>
      <c r="Y24" s="79"/>
      <c r="Z24" s="79"/>
      <c r="AA24" s="79"/>
      <c r="AB24" s="79"/>
    </row>
    <row r="25" spans="1:28" x14ac:dyDescent="0.25">
      <c r="A25" s="79"/>
      <c r="B25" s="79"/>
      <c r="C25" s="79"/>
      <c r="D25" s="79"/>
      <c r="E25" s="79"/>
      <c r="F25" s="79"/>
      <c r="G25" s="79"/>
      <c r="H25" s="88"/>
      <c r="I25" s="79"/>
      <c r="J25" s="88"/>
      <c r="K25" s="79"/>
      <c r="L25" s="79"/>
      <c r="M25" s="88"/>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8"/>
      <c r="I26" s="79"/>
      <c r="J26" s="88"/>
      <c r="K26" s="79"/>
      <c r="L26" s="79"/>
      <c r="M26" s="88"/>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8"/>
      <c r="I27" s="79"/>
      <c r="J27" s="88"/>
      <c r="K27" s="79"/>
      <c r="L27" s="79"/>
      <c r="M27" s="88"/>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8"/>
      <c r="I28" s="79"/>
      <c r="J28" s="88"/>
      <c r="K28" s="79"/>
      <c r="L28" s="79"/>
      <c r="M28" s="88"/>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8"/>
      <c r="I29" s="79"/>
      <c r="J29" s="88"/>
      <c r="K29" s="79"/>
      <c r="L29" s="79"/>
      <c r="M29" s="88"/>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8"/>
      <c r="I30" s="79"/>
      <c r="J30" s="88"/>
      <c r="K30" s="79"/>
      <c r="L30" s="79"/>
      <c r="M30" s="88"/>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8"/>
      <c r="I31" s="79"/>
      <c r="J31" s="88"/>
      <c r="K31" s="79"/>
      <c r="L31" s="79"/>
      <c r="M31" s="88"/>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8"/>
      <c r="I32" s="79"/>
      <c r="J32" s="88"/>
      <c r="K32" s="79"/>
      <c r="L32" s="79"/>
      <c r="M32" s="88"/>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8"/>
      <c r="I33" s="79"/>
      <c r="J33" s="88"/>
      <c r="K33" s="79"/>
      <c r="L33" s="79"/>
      <c r="M33" s="88"/>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8"/>
      <c r="I34" s="79"/>
      <c r="J34" s="88"/>
      <c r="K34" s="79"/>
      <c r="L34" s="79"/>
      <c r="M34" s="88"/>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8"/>
      <c r="I35" s="79"/>
      <c r="J35" s="88"/>
      <c r="K35" s="79"/>
      <c r="L35" s="79"/>
      <c r="M35" s="88"/>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8"/>
      <c r="I36" s="79"/>
      <c r="J36" s="88"/>
      <c r="K36" s="79"/>
      <c r="L36" s="79"/>
      <c r="M36" s="88"/>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8"/>
      <c r="I37" s="79"/>
      <c r="J37" s="88"/>
      <c r="K37" s="79"/>
      <c r="L37" s="79"/>
      <c r="M37" s="88"/>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8"/>
      <c r="I38" s="79"/>
      <c r="J38" s="88"/>
      <c r="K38" s="79"/>
      <c r="L38" s="79"/>
      <c r="M38" s="88"/>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8"/>
      <c r="I39" s="79"/>
      <c r="J39" s="88"/>
      <c r="K39" s="79"/>
      <c r="L39" s="79"/>
      <c r="M39" s="88"/>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8"/>
      <c r="I40" s="79"/>
      <c r="J40" s="88"/>
      <c r="K40" s="79"/>
      <c r="L40" s="79"/>
      <c r="M40" s="88"/>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8"/>
      <c r="I41" s="79"/>
      <c r="J41" s="88"/>
      <c r="K41" s="79"/>
      <c r="L41" s="79"/>
      <c r="M41" s="88"/>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8"/>
      <c r="I42" s="79"/>
      <c r="J42" s="88"/>
      <c r="K42" s="79"/>
      <c r="L42" s="79"/>
      <c r="M42" s="88"/>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8"/>
      <c r="I43" s="79"/>
      <c r="J43" s="88"/>
      <c r="K43" s="79"/>
      <c r="L43" s="79"/>
      <c r="M43" s="88"/>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8"/>
      <c r="I44" s="79"/>
      <c r="J44" s="88"/>
      <c r="K44" s="79"/>
      <c r="L44" s="79"/>
      <c r="M44" s="88"/>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8"/>
      <c r="I45" s="79"/>
      <c r="J45" s="88"/>
      <c r="K45" s="79"/>
      <c r="L45" s="79"/>
      <c r="M45" s="88"/>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8"/>
      <c r="I46" s="79"/>
      <c r="J46" s="88"/>
      <c r="K46" s="79"/>
      <c r="L46" s="79"/>
      <c r="M46" s="88"/>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8"/>
      <c r="I47" s="79"/>
      <c r="J47" s="88"/>
      <c r="K47" s="79"/>
      <c r="L47" s="79"/>
      <c r="M47" s="88"/>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8"/>
      <c r="I48" s="79"/>
      <c r="J48" s="88"/>
      <c r="K48" s="79"/>
      <c r="L48" s="79"/>
      <c r="M48" s="88"/>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8"/>
      <c r="I49" s="79"/>
      <c r="J49" s="88"/>
      <c r="K49" s="79"/>
      <c r="L49" s="79"/>
      <c r="M49" s="88"/>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8"/>
      <c r="I50" s="79"/>
      <c r="J50" s="88"/>
      <c r="K50" s="79"/>
      <c r="L50" s="79"/>
      <c r="M50" s="88"/>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8"/>
      <c r="I51" s="79"/>
      <c r="J51" s="88"/>
      <c r="K51" s="79"/>
      <c r="L51" s="79"/>
      <c r="M51" s="88"/>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8"/>
      <c r="I52" s="79"/>
      <c r="J52" s="88"/>
      <c r="K52" s="79"/>
      <c r="L52" s="79"/>
      <c r="M52" s="88"/>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8"/>
      <c r="I53" s="79"/>
      <c r="J53" s="88"/>
      <c r="K53" s="79"/>
      <c r="L53" s="79"/>
      <c r="M53" s="88"/>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8"/>
      <c r="I54" s="79"/>
      <c r="J54" s="88"/>
      <c r="K54" s="79"/>
      <c r="L54" s="79"/>
      <c r="M54" s="88"/>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8"/>
      <c r="I55" s="79"/>
      <c r="J55" s="88"/>
      <c r="K55" s="79"/>
      <c r="L55" s="79"/>
      <c r="M55" s="88"/>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8"/>
      <c r="I56" s="79"/>
      <c r="J56" s="88"/>
      <c r="K56" s="79"/>
      <c r="L56" s="79"/>
      <c r="M56" s="88"/>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8"/>
      <c r="I57" s="79"/>
      <c r="J57" s="88"/>
      <c r="K57" s="79"/>
      <c r="L57" s="79"/>
      <c r="M57" s="88"/>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8"/>
      <c r="I58" s="79"/>
      <c r="J58" s="88"/>
      <c r="K58" s="79"/>
      <c r="L58" s="79"/>
      <c r="M58" s="88"/>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8"/>
      <c r="I59" s="79"/>
      <c r="J59" s="88"/>
      <c r="K59" s="79"/>
      <c r="L59" s="79"/>
      <c r="M59" s="88"/>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8"/>
      <c r="I60" s="79"/>
      <c r="J60" s="88"/>
      <c r="K60" s="79"/>
      <c r="L60" s="79"/>
      <c r="M60" s="88"/>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8"/>
      <c r="I61" s="79"/>
      <c r="J61" s="88"/>
      <c r="K61" s="79"/>
      <c r="L61" s="79"/>
      <c r="M61" s="88"/>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8"/>
      <c r="I62" s="79"/>
      <c r="J62" s="88"/>
      <c r="K62" s="79"/>
      <c r="L62" s="79"/>
      <c r="M62" s="88"/>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8"/>
      <c r="I63" s="79"/>
      <c r="J63" s="88"/>
      <c r="K63" s="79"/>
      <c r="L63" s="79"/>
      <c r="M63" s="88"/>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8"/>
      <c r="I64" s="79"/>
      <c r="J64" s="88"/>
      <c r="K64" s="79"/>
      <c r="L64" s="79"/>
      <c r="M64" s="88"/>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8"/>
      <c r="I65" s="79"/>
      <c r="J65" s="88"/>
      <c r="K65" s="79"/>
      <c r="L65" s="79"/>
      <c r="M65" s="88"/>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8"/>
      <c r="I66" s="79"/>
      <c r="J66" s="88"/>
      <c r="K66" s="79"/>
      <c r="L66" s="79"/>
      <c r="M66" s="88"/>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8"/>
      <c r="I67" s="79"/>
      <c r="J67" s="88"/>
      <c r="K67" s="79"/>
      <c r="L67" s="79"/>
      <c r="M67" s="88"/>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8"/>
      <c r="I68" s="79"/>
      <c r="J68" s="88"/>
      <c r="K68" s="79"/>
      <c r="L68" s="79"/>
      <c r="M68" s="88"/>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8"/>
      <c r="I69" s="79"/>
      <c r="J69" s="88"/>
      <c r="K69" s="79"/>
      <c r="L69" s="79"/>
      <c r="M69" s="88"/>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8"/>
      <c r="I70" s="79"/>
      <c r="J70" s="88"/>
      <c r="K70" s="79"/>
      <c r="L70" s="79"/>
      <c r="M70" s="88"/>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8"/>
      <c r="I71" s="79"/>
      <c r="J71" s="88"/>
      <c r="K71" s="79"/>
      <c r="L71" s="79"/>
      <c r="M71" s="88"/>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8"/>
      <c r="I72" s="79"/>
      <c r="J72" s="88"/>
      <c r="K72" s="79"/>
      <c r="L72" s="79"/>
      <c r="M72" s="88"/>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8"/>
      <c r="I73" s="79"/>
      <c r="J73" s="88"/>
      <c r="K73" s="79"/>
      <c r="L73" s="79"/>
      <c r="M73" s="88"/>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8"/>
      <c r="I74" s="79"/>
      <c r="J74" s="88"/>
      <c r="K74" s="79"/>
      <c r="L74" s="79"/>
      <c r="M74" s="88"/>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8"/>
      <c r="I75" s="79"/>
      <c r="J75" s="88"/>
      <c r="K75" s="79"/>
      <c r="L75" s="79"/>
      <c r="M75" s="88"/>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8"/>
      <c r="I76" s="79"/>
      <c r="J76" s="88"/>
      <c r="K76" s="79"/>
      <c r="L76" s="79"/>
      <c r="M76" s="88"/>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8"/>
      <c r="I77" s="79"/>
      <c r="J77" s="88"/>
      <c r="K77" s="79"/>
      <c r="L77" s="79"/>
      <c r="M77" s="88"/>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8"/>
      <c r="I78" s="79"/>
      <c r="J78" s="88"/>
      <c r="K78" s="79"/>
      <c r="L78" s="79"/>
      <c r="M78" s="88"/>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8"/>
      <c r="I79" s="79"/>
      <c r="J79" s="88"/>
      <c r="K79" s="79"/>
      <c r="L79" s="79"/>
      <c r="M79" s="88"/>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8"/>
      <c r="I80" s="79"/>
      <c r="J80" s="88"/>
      <c r="K80" s="79"/>
      <c r="L80" s="79"/>
      <c r="M80" s="88"/>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8"/>
      <c r="I81" s="79"/>
      <c r="J81" s="88"/>
      <c r="K81" s="79"/>
      <c r="L81" s="79"/>
      <c r="M81" s="88"/>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8"/>
      <c r="I82" s="79"/>
      <c r="J82" s="88"/>
      <c r="K82" s="79"/>
      <c r="L82" s="79"/>
      <c r="M82" s="88"/>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8"/>
      <c r="I83" s="79"/>
      <c r="J83" s="88"/>
      <c r="K83" s="79"/>
      <c r="L83" s="79"/>
      <c r="M83" s="88"/>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8"/>
      <c r="I84" s="79"/>
      <c r="J84" s="88"/>
      <c r="K84" s="79"/>
      <c r="L84" s="79"/>
      <c r="M84" s="88"/>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8"/>
      <c r="I85" s="79"/>
      <c r="J85" s="88"/>
      <c r="K85" s="79"/>
      <c r="L85" s="79"/>
      <c r="M85" s="88"/>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8"/>
      <c r="I86" s="79"/>
      <c r="J86" s="88"/>
      <c r="K86" s="79"/>
      <c r="L86" s="79"/>
      <c r="M86" s="88"/>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8"/>
      <c r="I87" s="79"/>
      <c r="J87" s="88"/>
      <c r="K87" s="79"/>
      <c r="L87" s="79"/>
      <c r="M87" s="88"/>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8"/>
      <c r="I88" s="79"/>
      <c r="J88" s="88"/>
      <c r="K88" s="79"/>
      <c r="L88" s="79"/>
      <c r="M88" s="88"/>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8"/>
      <c r="I89" s="79"/>
      <c r="J89" s="88"/>
      <c r="K89" s="79"/>
      <c r="L89" s="79"/>
      <c r="M89" s="88"/>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8"/>
      <c r="I90" s="79"/>
      <c r="J90" s="88"/>
      <c r="K90" s="79"/>
      <c r="L90" s="79"/>
      <c r="M90" s="88"/>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8"/>
      <c r="I91" s="79"/>
      <c r="J91" s="88"/>
      <c r="K91" s="79"/>
      <c r="L91" s="79"/>
      <c r="M91" s="88"/>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8"/>
      <c r="I92" s="79"/>
      <c r="J92" s="88"/>
      <c r="K92" s="79"/>
      <c r="L92" s="79"/>
      <c r="M92" s="88"/>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8"/>
      <c r="I93" s="79"/>
      <c r="J93" s="88"/>
      <c r="K93" s="79"/>
      <c r="L93" s="79"/>
      <c r="M93" s="88"/>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8"/>
      <c r="I94" s="79"/>
      <c r="J94" s="88"/>
      <c r="K94" s="79"/>
      <c r="L94" s="79"/>
      <c r="M94" s="88"/>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8"/>
      <c r="I95" s="79"/>
      <c r="J95" s="88"/>
      <c r="K95" s="79"/>
      <c r="L95" s="79"/>
      <c r="M95" s="88"/>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8"/>
      <c r="I96" s="79"/>
      <c r="J96" s="88"/>
      <c r="K96" s="79"/>
      <c r="L96" s="79"/>
      <c r="M96" s="88"/>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8"/>
      <c r="I97" s="79"/>
      <c r="J97" s="88"/>
      <c r="K97" s="79"/>
      <c r="L97" s="79"/>
      <c r="M97" s="88"/>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8"/>
      <c r="I98" s="79"/>
      <c r="J98" s="88"/>
      <c r="K98" s="79"/>
      <c r="L98" s="79"/>
      <c r="M98" s="88"/>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8"/>
      <c r="I99" s="79"/>
      <c r="J99" s="88"/>
      <c r="K99" s="79"/>
      <c r="L99" s="79"/>
      <c r="M99" s="88"/>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8"/>
      <c r="I100" s="79"/>
      <c r="J100" s="88"/>
      <c r="K100" s="79"/>
      <c r="L100" s="79"/>
      <c r="M100" s="88"/>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8"/>
      <c r="I101" s="79"/>
      <c r="J101" s="88"/>
      <c r="K101" s="79"/>
      <c r="L101" s="79"/>
      <c r="M101" s="88"/>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8"/>
      <c r="I102" s="79"/>
      <c r="J102" s="88"/>
      <c r="K102" s="79"/>
      <c r="L102" s="79"/>
      <c r="M102" s="88"/>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8"/>
      <c r="I103" s="79"/>
      <c r="J103" s="88"/>
      <c r="K103" s="79"/>
      <c r="L103" s="79"/>
      <c r="M103" s="88"/>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8"/>
      <c r="I104" s="79"/>
      <c r="J104" s="88"/>
      <c r="K104" s="79"/>
      <c r="L104" s="79"/>
      <c r="M104" s="88"/>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8"/>
      <c r="I105" s="79"/>
      <c r="J105" s="88"/>
      <c r="K105" s="79"/>
      <c r="L105" s="79"/>
      <c r="M105" s="88"/>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8"/>
      <c r="I106" s="79"/>
      <c r="J106" s="88"/>
      <c r="K106" s="79"/>
      <c r="L106" s="79"/>
      <c r="M106" s="88"/>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8"/>
      <c r="I107" s="79"/>
      <c r="J107" s="88"/>
      <c r="K107" s="79"/>
      <c r="L107" s="79"/>
      <c r="M107" s="88"/>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8"/>
      <c r="I108" s="79"/>
      <c r="J108" s="88"/>
      <c r="K108" s="79"/>
      <c r="L108" s="79"/>
      <c r="M108" s="88"/>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8"/>
      <c r="I109" s="79"/>
      <c r="J109" s="88"/>
      <c r="K109" s="79"/>
      <c r="L109" s="79"/>
      <c r="M109" s="88"/>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8"/>
      <c r="I110" s="79"/>
      <c r="J110" s="88"/>
      <c r="K110" s="79"/>
      <c r="L110" s="79"/>
      <c r="M110" s="88"/>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8"/>
      <c r="I111" s="79"/>
      <c r="J111" s="88"/>
      <c r="K111" s="79"/>
      <c r="L111" s="79"/>
      <c r="M111" s="88"/>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8"/>
      <c r="I112" s="79"/>
      <c r="J112" s="88"/>
      <c r="K112" s="79"/>
      <c r="L112" s="79"/>
      <c r="M112" s="88"/>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8"/>
      <c r="I113" s="79"/>
      <c r="J113" s="88"/>
      <c r="K113" s="79"/>
      <c r="L113" s="79"/>
      <c r="M113" s="88"/>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8"/>
      <c r="I114" s="79"/>
      <c r="J114" s="88"/>
      <c r="K114" s="79"/>
      <c r="L114" s="79"/>
      <c r="M114" s="88"/>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8"/>
      <c r="I115" s="79"/>
      <c r="J115" s="88"/>
      <c r="K115" s="79"/>
      <c r="L115" s="79"/>
      <c r="M115" s="88"/>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8"/>
      <c r="I116" s="79"/>
      <c r="J116" s="88"/>
      <c r="K116" s="79"/>
      <c r="L116" s="79"/>
      <c r="M116" s="88"/>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8"/>
      <c r="I117" s="79"/>
      <c r="J117" s="88"/>
      <c r="K117" s="79"/>
      <c r="L117" s="79"/>
      <c r="M117" s="88"/>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8"/>
      <c r="I118" s="79"/>
      <c r="J118" s="88"/>
      <c r="K118" s="79"/>
      <c r="L118" s="79"/>
      <c r="M118" s="88"/>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8"/>
      <c r="I119" s="79"/>
      <c r="J119" s="88"/>
      <c r="K119" s="79"/>
      <c r="L119" s="79"/>
      <c r="M119" s="88"/>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8"/>
      <c r="I120" s="79"/>
      <c r="J120" s="88"/>
      <c r="K120" s="79"/>
      <c r="L120" s="79"/>
      <c r="M120" s="88"/>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8"/>
      <c r="I121" s="79"/>
      <c r="J121" s="88"/>
      <c r="K121" s="79"/>
      <c r="L121" s="79"/>
      <c r="M121" s="88"/>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8"/>
      <c r="I122" s="79"/>
      <c r="J122" s="88"/>
      <c r="K122" s="79"/>
      <c r="L122" s="79"/>
      <c r="M122" s="88"/>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8"/>
      <c r="I123" s="79"/>
      <c r="J123" s="88"/>
      <c r="K123" s="79"/>
      <c r="L123" s="79"/>
      <c r="M123" s="88"/>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8"/>
      <c r="I124" s="79"/>
      <c r="J124" s="88"/>
      <c r="K124" s="79"/>
      <c r="L124" s="79"/>
      <c r="M124" s="88"/>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8"/>
      <c r="I125" s="79"/>
      <c r="J125" s="88"/>
      <c r="K125" s="79"/>
      <c r="L125" s="79"/>
      <c r="M125" s="88"/>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8"/>
      <c r="I126" s="79"/>
      <c r="J126" s="88"/>
      <c r="K126" s="79"/>
      <c r="L126" s="79"/>
      <c r="M126" s="88"/>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8"/>
      <c r="I127" s="79"/>
      <c r="J127" s="88"/>
      <c r="K127" s="79"/>
      <c r="L127" s="79"/>
      <c r="M127" s="88"/>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8"/>
      <c r="I128" s="79"/>
      <c r="J128" s="88"/>
      <c r="K128" s="79"/>
      <c r="L128" s="79"/>
      <c r="M128" s="88"/>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8"/>
      <c r="I129" s="79"/>
      <c r="J129" s="88"/>
      <c r="K129" s="79"/>
      <c r="L129" s="79"/>
      <c r="M129" s="88"/>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8"/>
      <c r="I130" s="79"/>
      <c r="J130" s="88"/>
      <c r="K130" s="79"/>
      <c r="L130" s="79"/>
      <c r="M130" s="88"/>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8"/>
      <c r="I131" s="79"/>
      <c r="J131" s="88"/>
      <c r="K131" s="79"/>
      <c r="L131" s="79"/>
      <c r="M131" s="88"/>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8"/>
      <c r="I132" s="79"/>
      <c r="J132" s="88"/>
      <c r="K132" s="79"/>
      <c r="L132" s="79"/>
      <c r="M132" s="88"/>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8"/>
      <c r="I133" s="79"/>
      <c r="J133" s="88"/>
      <c r="K133" s="79"/>
      <c r="L133" s="79"/>
      <c r="M133" s="88"/>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8"/>
      <c r="I134" s="79"/>
      <c r="J134" s="88"/>
      <c r="K134" s="79"/>
      <c r="L134" s="79"/>
      <c r="M134" s="88"/>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8"/>
      <c r="I135" s="79"/>
      <c r="J135" s="88"/>
      <c r="K135" s="79"/>
      <c r="L135" s="79"/>
      <c r="M135" s="88"/>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8"/>
      <c r="I136" s="79"/>
      <c r="J136" s="88"/>
      <c r="K136" s="79"/>
      <c r="L136" s="79"/>
      <c r="M136" s="88"/>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8"/>
      <c r="I137" s="79"/>
      <c r="J137" s="88"/>
      <c r="K137" s="79"/>
      <c r="L137" s="79"/>
      <c r="M137" s="88"/>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8"/>
      <c r="I138" s="79"/>
      <c r="J138" s="88"/>
      <c r="K138" s="79"/>
      <c r="L138" s="79"/>
      <c r="M138" s="88"/>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8"/>
      <c r="I139" s="79"/>
      <c r="J139" s="88"/>
      <c r="K139" s="79"/>
      <c r="L139" s="79"/>
      <c r="M139" s="88"/>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8"/>
      <c r="I140" s="79"/>
      <c r="J140" s="88"/>
      <c r="K140" s="79"/>
      <c r="L140" s="79"/>
      <c r="M140" s="88"/>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8"/>
      <c r="I141" s="79"/>
      <c r="J141" s="88"/>
      <c r="K141" s="79"/>
      <c r="L141" s="79"/>
      <c r="M141" s="88"/>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8"/>
      <c r="I142" s="79"/>
      <c r="J142" s="88"/>
      <c r="K142" s="79"/>
      <c r="L142" s="79"/>
      <c r="M142" s="88"/>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8"/>
      <c r="I143" s="79"/>
      <c r="J143" s="88"/>
      <c r="K143" s="79"/>
      <c r="L143" s="79"/>
      <c r="M143" s="88"/>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8"/>
      <c r="I144" s="79"/>
      <c r="J144" s="88"/>
      <c r="K144" s="79"/>
      <c r="L144" s="79"/>
      <c r="M144" s="88"/>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8"/>
      <c r="I145" s="79"/>
      <c r="J145" s="88"/>
      <c r="K145" s="79"/>
      <c r="L145" s="79"/>
      <c r="M145" s="88"/>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8"/>
      <c r="I146" s="79"/>
      <c r="J146" s="88"/>
      <c r="K146" s="79"/>
      <c r="L146" s="79"/>
      <c r="M146" s="88"/>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8"/>
      <c r="I147" s="79"/>
      <c r="J147" s="88"/>
      <c r="K147" s="79"/>
      <c r="L147" s="79"/>
      <c r="M147" s="88"/>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8"/>
      <c r="I148" s="79"/>
      <c r="J148" s="88"/>
      <c r="K148" s="79"/>
      <c r="L148" s="79"/>
      <c r="M148" s="88"/>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8"/>
      <c r="I149" s="79"/>
      <c r="J149" s="88"/>
      <c r="K149" s="79"/>
      <c r="L149" s="79"/>
      <c r="M149" s="88"/>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8"/>
      <c r="I150" s="79"/>
      <c r="J150" s="88"/>
      <c r="K150" s="79"/>
      <c r="L150" s="79"/>
      <c r="M150" s="88"/>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8"/>
      <c r="I151" s="79"/>
      <c r="J151" s="88"/>
      <c r="K151" s="79"/>
      <c r="L151" s="79"/>
      <c r="M151" s="88"/>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8"/>
      <c r="I152" s="79"/>
      <c r="J152" s="88"/>
      <c r="K152" s="79"/>
      <c r="L152" s="79"/>
      <c r="M152" s="88"/>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8"/>
      <c r="I153" s="79"/>
      <c r="J153" s="88"/>
      <c r="K153" s="79"/>
      <c r="L153" s="79"/>
      <c r="M153" s="88"/>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8"/>
      <c r="I154" s="79"/>
      <c r="J154" s="88"/>
      <c r="K154" s="79"/>
      <c r="L154" s="79"/>
      <c r="M154" s="88"/>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8"/>
      <c r="I155" s="79"/>
      <c r="J155" s="88"/>
      <c r="K155" s="79"/>
      <c r="L155" s="79"/>
      <c r="M155" s="88"/>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8"/>
      <c r="I156" s="79"/>
      <c r="J156" s="88"/>
      <c r="K156" s="79"/>
      <c r="L156" s="79"/>
      <c r="M156" s="88"/>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8"/>
      <c r="I157" s="79"/>
      <c r="J157" s="88"/>
      <c r="K157" s="79"/>
      <c r="L157" s="79"/>
      <c r="M157" s="88"/>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8"/>
      <c r="I158" s="79"/>
      <c r="J158" s="88"/>
      <c r="K158" s="79"/>
      <c r="L158" s="79"/>
      <c r="M158" s="88"/>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8"/>
      <c r="I159" s="79"/>
      <c r="J159" s="88"/>
      <c r="K159" s="79"/>
      <c r="L159" s="79"/>
      <c r="M159" s="88"/>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8"/>
      <c r="I160" s="79"/>
      <c r="J160" s="88"/>
      <c r="K160" s="79"/>
      <c r="L160" s="79"/>
      <c r="M160" s="88"/>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8"/>
      <c r="I161" s="79"/>
      <c r="J161" s="88"/>
      <c r="K161" s="79"/>
      <c r="L161" s="79"/>
      <c r="M161" s="88"/>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8"/>
      <c r="I162" s="79"/>
      <c r="J162" s="88"/>
      <c r="K162" s="79"/>
      <c r="L162" s="79"/>
      <c r="M162" s="88"/>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8"/>
      <c r="I163" s="79"/>
      <c r="J163" s="88"/>
      <c r="K163" s="79"/>
      <c r="L163" s="79"/>
      <c r="M163" s="88"/>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8"/>
      <c r="I164" s="79"/>
      <c r="J164" s="88"/>
      <c r="K164" s="79"/>
      <c r="L164" s="79"/>
      <c r="M164" s="88"/>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8"/>
      <c r="I165" s="79"/>
      <c r="J165" s="88"/>
      <c r="K165" s="79"/>
      <c r="L165" s="79"/>
      <c r="M165" s="88"/>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8"/>
      <c r="I166" s="79"/>
      <c r="J166" s="88"/>
      <c r="K166" s="79"/>
      <c r="L166" s="79"/>
      <c r="M166" s="88"/>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8"/>
      <c r="I167" s="79"/>
      <c r="J167" s="88"/>
      <c r="K167" s="79"/>
      <c r="L167" s="79"/>
      <c r="M167" s="88"/>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8"/>
      <c r="I168" s="79"/>
      <c r="J168" s="88"/>
      <c r="K168" s="79"/>
      <c r="L168" s="79"/>
      <c r="M168" s="88"/>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8"/>
      <c r="I169" s="79"/>
      <c r="J169" s="88"/>
      <c r="K169" s="79"/>
      <c r="L169" s="79"/>
      <c r="M169" s="88"/>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8"/>
      <c r="I170" s="79"/>
      <c r="J170" s="88"/>
      <c r="K170" s="79"/>
      <c r="L170" s="79"/>
      <c r="M170" s="88"/>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8"/>
      <c r="I171" s="79"/>
      <c r="J171" s="88"/>
      <c r="K171" s="79"/>
      <c r="L171" s="79"/>
      <c r="M171" s="88"/>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8"/>
      <c r="I172" s="79"/>
      <c r="J172" s="88"/>
      <c r="K172" s="79"/>
      <c r="L172" s="79"/>
      <c r="M172" s="88"/>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8"/>
      <c r="I173" s="79"/>
      <c r="J173" s="88"/>
      <c r="K173" s="79"/>
      <c r="L173" s="79"/>
      <c r="M173" s="88"/>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8"/>
      <c r="I174" s="79"/>
      <c r="J174" s="88"/>
      <c r="K174" s="79"/>
      <c r="L174" s="79"/>
      <c r="M174" s="88"/>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8"/>
      <c r="I175" s="79"/>
      <c r="J175" s="88"/>
      <c r="K175" s="79"/>
      <c r="L175" s="79"/>
      <c r="M175" s="88"/>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8"/>
      <c r="I176" s="79"/>
      <c r="J176" s="88"/>
      <c r="K176" s="79"/>
      <c r="L176" s="79"/>
      <c r="M176" s="88"/>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8"/>
      <c r="I177" s="79"/>
      <c r="J177" s="88"/>
      <c r="K177" s="79"/>
      <c r="L177" s="79"/>
      <c r="M177" s="88"/>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8"/>
      <c r="I178" s="79"/>
      <c r="J178" s="88"/>
      <c r="K178" s="79"/>
      <c r="L178" s="79"/>
      <c r="M178" s="88"/>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8"/>
      <c r="I179" s="79"/>
      <c r="J179" s="88"/>
      <c r="K179" s="79"/>
      <c r="L179" s="79"/>
      <c r="M179" s="88"/>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8"/>
      <c r="I180" s="79"/>
      <c r="J180" s="88"/>
      <c r="K180" s="79"/>
      <c r="L180" s="79"/>
      <c r="M180" s="88"/>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8"/>
      <c r="I181" s="79"/>
      <c r="J181" s="88"/>
      <c r="K181" s="79"/>
      <c r="L181" s="79"/>
      <c r="M181" s="88"/>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8"/>
      <c r="I182" s="79"/>
      <c r="J182" s="88"/>
      <c r="K182" s="79"/>
      <c r="L182" s="79"/>
      <c r="M182" s="88"/>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8"/>
      <c r="I183" s="79"/>
      <c r="J183" s="88"/>
      <c r="K183" s="79"/>
      <c r="L183" s="79"/>
      <c r="M183" s="88"/>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8"/>
      <c r="I184" s="79"/>
      <c r="J184" s="88"/>
      <c r="K184" s="79"/>
      <c r="L184" s="79"/>
      <c r="M184" s="88"/>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8"/>
      <c r="I185" s="79"/>
      <c r="J185" s="88"/>
      <c r="K185" s="79"/>
      <c r="L185" s="79"/>
      <c r="M185" s="88"/>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8"/>
      <c r="I186" s="79"/>
      <c r="J186" s="88"/>
      <c r="K186" s="79"/>
      <c r="L186" s="79"/>
      <c r="M186" s="88"/>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8"/>
      <c r="I187" s="79"/>
      <c r="J187" s="88"/>
      <c r="K187" s="79"/>
      <c r="L187" s="79"/>
      <c r="M187" s="88"/>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8"/>
      <c r="I188" s="79"/>
      <c r="J188" s="88"/>
      <c r="K188" s="79"/>
      <c r="L188" s="79"/>
      <c r="M188" s="88"/>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8"/>
      <c r="I189" s="79"/>
      <c r="J189" s="88"/>
      <c r="K189" s="79"/>
      <c r="L189" s="79"/>
      <c r="M189" s="88"/>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8"/>
      <c r="I190" s="79"/>
      <c r="J190" s="88"/>
      <c r="K190" s="79"/>
      <c r="L190" s="79"/>
      <c r="M190" s="88"/>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8"/>
      <c r="I191" s="79"/>
      <c r="J191" s="88"/>
      <c r="K191" s="79"/>
      <c r="L191" s="79"/>
      <c r="M191" s="88"/>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8"/>
      <c r="I192" s="79"/>
      <c r="J192" s="88"/>
      <c r="K192" s="79"/>
      <c r="L192" s="79"/>
      <c r="M192" s="88"/>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8"/>
      <c r="I193" s="79"/>
      <c r="J193" s="88"/>
      <c r="K193" s="79"/>
      <c r="L193" s="79"/>
      <c r="M193" s="88"/>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8"/>
      <c r="I194" s="79"/>
      <c r="J194" s="88"/>
      <c r="K194" s="79"/>
      <c r="L194" s="79"/>
      <c r="M194" s="88"/>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8"/>
      <c r="I195" s="79"/>
      <c r="J195" s="88"/>
      <c r="K195" s="79"/>
      <c r="L195" s="79"/>
      <c r="M195" s="88"/>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8"/>
      <c r="I196" s="79"/>
      <c r="J196" s="88"/>
      <c r="K196" s="79"/>
      <c r="L196" s="79"/>
      <c r="M196" s="88"/>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8"/>
      <c r="I197" s="79"/>
      <c r="J197" s="88"/>
      <c r="K197" s="79"/>
      <c r="L197" s="79"/>
      <c r="M197" s="88"/>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8"/>
      <c r="I198" s="79"/>
      <c r="J198" s="88"/>
      <c r="K198" s="79"/>
      <c r="L198" s="79"/>
      <c r="M198" s="88"/>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8"/>
      <c r="I199" s="79"/>
      <c r="J199" s="88"/>
      <c r="K199" s="79"/>
      <c r="L199" s="79"/>
      <c r="M199" s="88"/>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8"/>
      <c r="I200" s="79"/>
      <c r="J200" s="88"/>
      <c r="K200" s="79"/>
      <c r="L200" s="79"/>
      <c r="M200" s="88"/>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8"/>
      <c r="I201" s="79"/>
      <c r="J201" s="88"/>
      <c r="K201" s="79"/>
      <c r="L201" s="79"/>
      <c r="M201" s="88"/>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8"/>
      <c r="I202" s="79"/>
      <c r="J202" s="88"/>
      <c r="K202" s="79"/>
      <c r="L202" s="79"/>
      <c r="M202" s="88"/>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8"/>
      <c r="I203" s="79"/>
      <c r="J203" s="88"/>
      <c r="K203" s="79"/>
      <c r="L203" s="79"/>
      <c r="M203" s="88"/>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8"/>
      <c r="I204" s="79"/>
      <c r="J204" s="88"/>
      <c r="K204" s="79"/>
      <c r="L204" s="79"/>
      <c r="M204" s="88"/>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8"/>
      <c r="I205" s="79"/>
      <c r="J205" s="88"/>
      <c r="K205" s="79"/>
      <c r="L205" s="79"/>
      <c r="M205" s="88"/>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8"/>
      <c r="I206" s="79"/>
      <c r="J206" s="88"/>
      <c r="K206" s="79"/>
      <c r="L206" s="79"/>
      <c r="M206" s="88"/>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8"/>
      <c r="I207" s="79"/>
      <c r="J207" s="88"/>
      <c r="K207" s="79"/>
      <c r="L207" s="79"/>
      <c r="M207" s="88"/>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8"/>
      <c r="I208" s="79"/>
      <c r="J208" s="88"/>
      <c r="K208" s="79"/>
      <c r="L208" s="79"/>
      <c r="M208" s="88"/>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8"/>
      <c r="I209" s="79"/>
      <c r="J209" s="88"/>
      <c r="K209" s="79"/>
      <c r="L209" s="79"/>
      <c r="M209" s="88"/>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8"/>
      <c r="I210" s="79"/>
      <c r="J210" s="88"/>
      <c r="K210" s="79"/>
      <c r="L210" s="79"/>
      <c r="M210" s="88"/>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8"/>
      <c r="I211" s="79"/>
      <c r="J211" s="88"/>
      <c r="K211" s="79"/>
      <c r="L211" s="79"/>
      <c r="M211" s="88"/>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8"/>
      <c r="I212" s="79"/>
      <c r="J212" s="88"/>
      <c r="K212" s="79"/>
      <c r="L212" s="79"/>
      <c r="M212" s="88"/>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8"/>
      <c r="I213" s="79"/>
      <c r="J213" s="88"/>
      <c r="K213" s="79"/>
      <c r="L213" s="79"/>
      <c r="M213" s="88"/>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8"/>
      <c r="I214" s="79"/>
      <c r="J214" s="88"/>
      <c r="K214" s="79"/>
      <c r="L214" s="79"/>
      <c r="M214" s="88"/>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8"/>
      <c r="I215" s="79"/>
      <c r="J215" s="88"/>
      <c r="K215" s="79"/>
      <c r="L215" s="79"/>
      <c r="M215" s="88"/>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8"/>
      <c r="I216" s="79"/>
      <c r="J216" s="88"/>
      <c r="K216" s="79"/>
      <c r="L216" s="79"/>
      <c r="M216" s="88"/>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8"/>
      <c r="I217" s="79"/>
      <c r="J217" s="88"/>
      <c r="K217" s="79"/>
      <c r="L217" s="79"/>
      <c r="M217" s="88"/>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8"/>
      <c r="I218" s="79"/>
      <c r="J218" s="88"/>
      <c r="K218" s="79"/>
      <c r="L218" s="79"/>
      <c r="M218" s="88"/>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8"/>
      <c r="I219" s="79"/>
      <c r="J219" s="88"/>
      <c r="K219" s="79"/>
      <c r="L219" s="79"/>
      <c r="M219" s="88"/>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8"/>
      <c r="I220" s="79"/>
      <c r="J220" s="88"/>
      <c r="K220" s="79"/>
      <c r="L220" s="79"/>
      <c r="M220" s="88"/>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8"/>
      <c r="I221" s="79"/>
      <c r="J221" s="88"/>
      <c r="K221" s="79"/>
      <c r="L221" s="79"/>
      <c r="M221" s="88"/>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8"/>
      <c r="I222" s="79"/>
      <c r="J222" s="88"/>
      <c r="K222" s="79"/>
      <c r="L222" s="79"/>
      <c r="M222" s="88"/>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8"/>
      <c r="I223" s="79"/>
      <c r="J223" s="88"/>
      <c r="K223" s="79"/>
      <c r="L223" s="79"/>
      <c r="M223" s="88"/>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8"/>
      <c r="I224" s="79"/>
      <c r="J224" s="88"/>
      <c r="K224" s="79"/>
      <c r="L224" s="79"/>
      <c r="M224" s="88"/>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8"/>
      <c r="I225" s="79"/>
      <c r="J225" s="88"/>
      <c r="K225" s="79"/>
      <c r="L225" s="79"/>
      <c r="M225" s="88"/>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8"/>
      <c r="I226" s="79"/>
      <c r="J226" s="88"/>
      <c r="K226" s="79"/>
      <c r="L226" s="79"/>
      <c r="M226" s="88"/>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8"/>
      <c r="I227" s="79"/>
      <c r="J227" s="88"/>
      <c r="K227" s="79"/>
      <c r="L227" s="79"/>
      <c r="M227" s="88"/>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8"/>
      <c r="I228" s="79"/>
      <c r="J228" s="88"/>
      <c r="K228" s="79"/>
      <c r="L228" s="79"/>
      <c r="M228" s="88"/>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8"/>
      <c r="I229" s="79"/>
      <c r="J229" s="88"/>
      <c r="K229" s="79"/>
      <c r="L229" s="79"/>
      <c r="M229" s="88"/>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8"/>
      <c r="I230" s="79"/>
      <c r="J230" s="88"/>
      <c r="K230" s="79"/>
      <c r="L230" s="79"/>
      <c r="M230" s="88"/>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8"/>
      <c r="I231" s="79"/>
      <c r="J231" s="88"/>
      <c r="K231" s="79"/>
      <c r="L231" s="79"/>
      <c r="M231" s="88"/>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8"/>
      <c r="I232" s="79"/>
      <c r="J232" s="88"/>
      <c r="K232" s="79"/>
      <c r="L232" s="79"/>
      <c r="M232" s="88"/>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8"/>
      <c r="I233" s="79"/>
      <c r="J233" s="88"/>
      <c r="K233" s="79"/>
      <c r="L233" s="79"/>
      <c r="M233" s="88"/>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8"/>
      <c r="I234" s="79"/>
      <c r="J234" s="88"/>
      <c r="K234" s="79"/>
      <c r="L234" s="79"/>
      <c r="M234" s="88"/>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8"/>
      <c r="I235" s="79"/>
      <c r="J235" s="88"/>
      <c r="K235" s="79"/>
      <c r="L235" s="79"/>
      <c r="M235" s="88"/>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8"/>
      <c r="I236" s="79"/>
      <c r="J236" s="88"/>
      <c r="K236" s="79"/>
      <c r="L236" s="79"/>
      <c r="M236" s="88"/>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8"/>
      <c r="I237" s="79"/>
      <c r="J237" s="88"/>
      <c r="K237" s="79"/>
      <c r="L237" s="79"/>
      <c r="M237" s="88"/>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8"/>
      <c r="I238" s="79"/>
      <c r="J238" s="88"/>
      <c r="K238" s="79"/>
      <c r="L238" s="79"/>
      <c r="M238" s="88"/>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8"/>
      <c r="I239" s="79"/>
      <c r="J239" s="88"/>
      <c r="K239" s="79"/>
      <c r="L239" s="79"/>
      <c r="M239" s="88"/>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8"/>
      <c r="I240" s="79"/>
      <c r="J240" s="88"/>
      <c r="K240" s="79"/>
      <c r="L240" s="79"/>
      <c r="M240" s="88"/>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8"/>
      <c r="I241" s="79"/>
      <c r="J241" s="88"/>
      <c r="K241" s="79"/>
      <c r="L241" s="79"/>
      <c r="M241" s="88"/>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8"/>
      <c r="I242" s="79"/>
      <c r="J242" s="88"/>
      <c r="K242" s="79"/>
      <c r="L242" s="79"/>
      <c r="M242" s="88"/>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8"/>
      <c r="I243" s="79"/>
      <c r="J243" s="88"/>
      <c r="K243" s="79"/>
      <c r="L243" s="79"/>
      <c r="M243" s="88"/>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8"/>
      <c r="I244" s="79"/>
      <c r="J244" s="88"/>
      <c r="K244" s="79"/>
      <c r="L244" s="79"/>
      <c r="M244" s="88"/>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8"/>
      <c r="I245" s="79"/>
      <c r="J245" s="88"/>
      <c r="K245" s="79"/>
      <c r="L245" s="79"/>
      <c r="M245" s="88"/>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8"/>
      <c r="I246" s="79"/>
      <c r="J246" s="88"/>
      <c r="K246" s="79"/>
      <c r="L246" s="79"/>
      <c r="M246" s="88"/>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8"/>
      <c r="I247" s="79"/>
      <c r="J247" s="88"/>
      <c r="K247" s="79"/>
      <c r="L247" s="79"/>
      <c r="M247" s="88"/>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8"/>
      <c r="I248" s="79"/>
      <c r="J248" s="88"/>
      <c r="K248" s="79"/>
      <c r="L248" s="79"/>
      <c r="M248" s="88"/>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8"/>
      <c r="I249" s="79"/>
      <c r="J249" s="88"/>
      <c r="K249" s="79"/>
      <c r="L249" s="79"/>
      <c r="M249" s="88"/>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8"/>
      <c r="I250" s="79"/>
      <c r="J250" s="88"/>
      <c r="K250" s="79"/>
      <c r="L250" s="79"/>
      <c r="M250" s="88"/>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8"/>
      <c r="I251" s="79"/>
      <c r="J251" s="88"/>
      <c r="K251" s="79"/>
      <c r="L251" s="79"/>
      <c r="M251" s="88"/>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8"/>
      <c r="I252" s="79"/>
      <c r="J252" s="88"/>
      <c r="K252" s="79"/>
      <c r="L252" s="79"/>
      <c r="M252" s="88"/>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8"/>
      <c r="I253" s="79"/>
      <c r="J253" s="88"/>
      <c r="K253" s="79"/>
      <c r="L253" s="79"/>
      <c r="M253" s="88"/>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8"/>
      <c r="I254" s="79"/>
      <c r="J254" s="88"/>
      <c r="K254" s="79"/>
      <c r="L254" s="79"/>
      <c r="M254" s="88"/>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8"/>
      <c r="I255" s="79"/>
      <c r="J255" s="88"/>
      <c r="K255" s="79"/>
      <c r="L255" s="79"/>
      <c r="M255" s="88"/>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8"/>
      <c r="I256" s="79"/>
      <c r="J256" s="88"/>
      <c r="K256" s="79"/>
      <c r="L256" s="79"/>
      <c r="M256" s="88"/>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8"/>
      <c r="I257" s="79"/>
      <c r="J257" s="88"/>
      <c r="K257" s="79"/>
      <c r="L257" s="79"/>
      <c r="M257" s="88"/>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8"/>
      <c r="I258" s="79"/>
      <c r="J258" s="88"/>
      <c r="K258" s="79"/>
      <c r="L258" s="79"/>
      <c r="M258" s="88"/>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8"/>
      <c r="I259" s="79"/>
      <c r="J259" s="88"/>
      <c r="K259" s="79"/>
      <c r="L259" s="79"/>
      <c r="M259" s="88"/>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8"/>
      <c r="I260" s="79"/>
      <c r="J260" s="88"/>
      <c r="K260" s="79"/>
      <c r="L260" s="79"/>
      <c r="M260" s="88"/>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8"/>
      <c r="I261" s="79"/>
      <c r="J261" s="88"/>
      <c r="K261" s="79"/>
      <c r="L261" s="79"/>
      <c r="M261" s="88"/>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8"/>
      <c r="I262" s="79"/>
      <c r="J262" s="88"/>
      <c r="K262" s="79"/>
      <c r="L262" s="79"/>
      <c r="M262" s="88"/>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8"/>
      <c r="I263" s="79"/>
      <c r="J263" s="88"/>
      <c r="K263" s="79"/>
      <c r="L263" s="79"/>
      <c r="M263" s="88"/>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8"/>
      <c r="I264" s="79"/>
      <c r="J264" s="88"/>
      <c r="K264" s="79"/>
      <c r="L264" s="79"/>
      <c r="M264" s="88"/>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8"/>
      <c r="I265" s="79"/>
      <c r="J265" s="88"/>
      <c r="K265" s="79"/>
      <c r="L265" s="79"/>
      <c r="M265" s="88"/>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8"/>
      <c r="I266" s="79"/>
      <c r="J266" s="88"/>
      <c r="K266" s="79"/>
      <c r="L266" s="79"/>
      <c r="M266" s="88"/>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8"/>
      <c r="I267" s="79"/>
      <c r="J267" s="88"/>
      <c r="K267" s="79"/>
      <c r="L267" s="79"/>
      <c r="M267" s="88"/>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8"/>
      <c r="I268" s="79"/>
      <c r="J268" s="88"/>
      <c r="K268" s="79"/>
      <c r="L268" s="79"/>
      <c r="M268" s="88"/>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8"/>
      <c r="I269" s="79"/>
      <c r="J269" s="88"/>
      <c r="K269" s="79"/>
      <c r="L269" s="79"/>
      <c r="M269" s="88"/>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8"/>
      <c r="I270" s="79"/>
      <c r="J270" s="88"/>
      <c r="K270" s="79"/>
      <c r="L270" s="79"/>
      <c r="M270" s="88"/>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8"/>
      <c r="I271" s="79"/>
      <c r="J271" s="88"/>
      <c r="K271" s="79"/>
      <c r="L271" s="79"/>
      <c r="M271" s="88"/>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8"/>
      <c r="I272" s="79"/>
      <c r="J272" s="88"/>
      <c r="K272" s="79"/>
      <c r="L272" s="79"/>
      <c r="M272" s="88"/>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8"/>
      <c r="I273" s="79"/>
      <c r="J273" s="88"/>
      <c r="K273" s="79"/>
      <c r="L273" s="79"/>
      <c r="M273" s="88"/>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8"/>
      <c r="I274" s="79"/>
      <c r="J274" s="88"/>
      <c r="K274" s="79"/>
      <c r="L274" s="79"/>
      <c r="M274" s="88"/>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8"/>
      <c r="I275" s="79"/>
      <c r="J275" s="88"/>
      <c r="K275" s="79"/>
      <c r="L275" s="79"/>
      <c r="M275" s="88"/>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8"/>
      <c r="I276" s="79"/>
      <c r="J276" s="88"/>
      <c r="K276" s="79"/>
      <c r="L276" s="79"/>
      <c r="M276" s="88"/>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8"/>
      <c r="I277" s="79"/>
      <c r="J277" s="88"/>
      <c r="K277" s="79"/>
      <c r="L277" s="79"/>
      <c r="M277" s="88"/>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8"/>
      <c r="I278" s="79"/>
      <c r="J278" s="88"/>
      <c r="K278" s="79"/>
      <c r="L278" s="79"/>
      <c r="M278" s="88"/>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8"/>
      <c r="I279" s="79"/>
      <c r="J279" s="88"/>
      <c r="K279" s="79"/>
      <c r="L279" s="79"/>
      <c r="M279" s="88"/>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8"/>
      <c r="I280" s="79"/>
      <c r="J280" s="88"/>
      <c r="K280" s="79"/>
      <c r="L280" s="79"/>
      <c r="M280" s="88"/>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8"/>
      <c r="I281" s="79"/>
      <c r="J281" s="88"/>
      <c r="K281" s="79"/>
      <c r="L281" s="79"/>
      <c r="M281" s="88"/>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8"/>
      <c r="I282" s="79"/>
      <c r="J282" s="88"/>
      <c r="K282" s="79"/>
      <c r="L282" s="79"/>
      <c r="M282" s="88"/>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8"/>
      <c r="I283" s="79"/>
      <c r="J283" s="88"/>
      <c r="K283" s="79"/>
      <c r="L283" s="79"/>
      <c r="M283" s="88"/>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8"/>
      <c r="I284" s="79"/>
      <c r="J284" s="88"/>
      <c r="K284" s="79"/>
      <c r="L284" s="79"/>
      <c r="M284" s="88"/>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8"/>
      <c r="I285" s="79"/>
      <c r="J285" s="88"/>
      <c r="K285" s="79"/>
      <c r="L285" s="79"/>
      <c r="M285" s="88"/>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8"/>
      <c r="I286" s="79"/>
      <c r="J286" s="88"/>
      <c r="K286" s="79"/>
      <c r="L286" s="79"/>
      <c r="M286" s="88"/>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8"/>
      <c r="I287" s="79"/>
      <c r="J287" s="88"/>
      <c r="K287" s="79"/>
      <c r="L287" s="79"/>
      <c r="M287" s="88"/>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8"/>
      <c r="I288" s="79"/>
      <c r="J288" s="88"/>
      <c r="K288" s="79"/>
      <c r="L288" s="79"/>
      <c r="M288" s="88"/>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8"/>
      <c r="I289" s="79"/>
      <c r="J289" s="88"/>
      <c r="K289" s="79"/>
      <c r="L289" s="79"/>
      <c r="M289" s="88"/>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8"/>
      <c r="I290" s="79"/>
      <c r="J290" s="88"/>
      <c r="K290" s="79"/>
      <c r="L290" s="79"/>
      <c r="M290" s="88"/>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8"/>
      <c r="I291" s="79"/>
      <c r="J291" s="88"/>
      <c r="K291" s="79"/>
      <c r="L291" s="79"/>
      <c r="M291" s="88"/>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8"/>
      <c r="I292" s="79"/>
      <c r="J292" s="88"/>
      <c r="K292" s="79"/>
      <c r="L292" s="79"/>
      <c r="M292" s="88"/>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8"/>
      <c r="I293" s="79"/>
      <c r="J293" s="88"/>
      <c r="K293" s="79"/>
      <c r="L293" s="79"/>
      <c r="M293" s="88"/>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8"/>
      <c r="I294" s="79"/>
      <c r="J294" s="88"/>
      <c r="K294" s="79"/>
      <c r="L294" s="79"/>
      <c r="M294" s="88"/>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8"/>
      <c r="I295" s="79"/>
      <c r="J295" s="88"/>
      <c r="K295" s="79"/>
      <c r="L295" s="79"/>
      <c r="M295" s="88"/>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8"/>
      <c r="I296" s="79"/>
      <c r="J296" s="88"/>
      <c r="K296" s="79"/>
      <c r="L296" s="79"/>
      <c r="M296" s="88"/>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8"/>
      <c r="I297" s="79"/>
      <c r="J297" s="88"/>
      <c r="K297" s="79"/>
      <c r="L297" s="79"/>
      <c r="M297" s="88"/>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8"/>
      <c r="I298" s="79"/>
      <c r="J298" s="88"/>
      <c r="K298" s="79"/>
      <c r="L298" s="79"/>
      <c r="M298" s="88"/>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8"/>
      <c r="I299" s="79"/>
      <c r="J299" s="88"/>
      <c r="K299" s="79"/>
      <c r="L299" s="79"/>
      <c r="M299" s="88"/>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8"/>
      <c r="I300" s="79"/>
      <c r="J300" s="88"/>
      <c r="K300" s="79"/>
      <c r="L300" s="79"/>
      <c r="M300" s="88"/>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8"/>
      <c r="I301" s="79"/>
      <c r="J301" s="88"/>
      <c r="K301" s="79"/>
      <c r="L301" s="79"/>
      <c r="M301" s="88"/>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8"/>
      <c r="I302" s="79"/>
      <c r="J302" s="88"/>
      <c r="K302" s="79"/>
      <c r="L302" s="79"/>
      <c r="M302" s="88"/>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8"/>
      <c r="I303" s="79"/>
      <c r="J303" s="88"/>
      <c r="K303" s="79"/>
      <c r="L303" s="79"/>
      <c r="M303" s="88"/>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8"/>
      <c r="I304" s="79"/>
      <c r="J304" s="88"/>
      <c r="K304" s="79"/>
      <c r="L304" s="79"/>
      <c r="M304" s="88"/>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8"/>
      <c r="I305" s="79"/>
      <c r="J305" s="88"/>
      <c r="K305" s="79"/>
      <c r="L305" s="79"/>
      <c r="M305" s="88"/>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8"/>
      <c r="I306" s="79"/>
      <c r="J306" s="88"/>
      <c r="K306" s="79"/>
      <c r="L306" s="79"/>
      <c r="M306" s="88"/>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8"/>
      <c r="I307" s="79"/>
      <c r="J307" s="88"/>
      <c r="K307" s="79"/>
      <c r="L307" s="79"/>
      <c r="M307" s="88"/>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8"/>
      <c r="I308" s="79"/>
      <c r="J308" s="88"/>
      <c r="K308" s="79"/>
      <c r="L308" s="79"/>
      <c r="M308" s="88"/>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8"/>
      <c r="I309" s="79"/>
      <c r="J309" s="88"/>
      <c r="K309" s="79"/>
      <c r="L309" s="79"/>
      <c r="M309" s="88"/>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8"/>
      <c r="I310" s="79"/>
      <c r="J310" s="88"/>
      <c r="K310" s="79"/>
      <c r="L310" s="79"/>
      <c r="M310" s="88"/>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8"/>
      <c r="I311" s="79"/>
      <c r="J311" s="88"/>
      <c r="K311" s="79"/>
      <c r="L311" s="79"/>
      <c r="M311" s="88"/>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8"/>
      <c r="I312" s="79"/>
      <c r="J312" s="88"/>
      <c r="K312" s="79"/>
      <c r="L312" s="79"/>
      <c r="M312" s="88"/>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8"/>
      <c r="I313" s="79"/>
      <c r="J313" s="88"/>
      <c r="K313" s="79"/>
      <c r="L313" s="79"/>
      <c r="M313" s="88"/>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8"/>
      <c r="I314" s="79"/>
      <c r="J314" s="88"/>
      <c r="K314" s="79"/>
      <c r="L314" s="79"/>
      <c r="M314" s="88"/>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8"/>
      <c r="I315" s="79"/>
      <c r="J315" s="88"/>
      <c r="K315" s="79"/>
      <c r="L315" s="79"/>
      <c r="M315" s="88"/>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8"/>
      <c r="I316" s="79"/>
      <c r="J316" s="88"/>
      <c r="K316" s="79"/>
      <c r="L316" s="79"/>
      <c r="M316" s="88"/>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8"/>
      <c r="I317" s="79"/>
      <c r="J317" s="88"/>
      <c r="K317" s="79"/>
      <c r="L317" s="79"/>
      <c r="M317" s="88"/>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8"/>
      <c r="I318" s="79"/>
      <c r="J318" s="88"/>
      <c r="K318" s="79"/>
      <c r="L318" s="79"/>
      <c r="M318" s="88"/>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8"/>
      <c r="I319" s="79"/>
      <c r="J319" s="88"/>
      <c r="K319" s="79"/>
      <c r="L319" s="79"/>
      <c r="M319" s="88"/>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8"/>
      <c r="I320" s="79"/>
      <c r="J320" s="88"/>
      <c r="K320" s="79"/>
      <c r="L320" s="79"/>
      <c r="M320" s="88"/>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8"/>
      <c r="I321" s="79"/>
      <c r="J321" s="88"/>
      <c r="K321" s="79"/>
      <c r="L321" s="79"/>
      <c r="M321" s="88"/>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8"/>
      <c r="I322" s="79"/>
      <c r="J322" s="88"/>
      <c r="K322" s="79"/>
      <c r="L322" s="79"/>
      <c r="M322" s="88"/>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8"/>
      <c r="I323" s="79"/>
      <c r="J323" s="88"/>
      <c r="K323" s="79"/>
      <c r="L323" s="79"/>
      <c r="M323" s="88"/>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8"/>
      <c r="I324" s="79"/>
      <c r="J324" s="88"/>
      <c r="K324" s="79"/>
      <c r="L324" s="79"/>
      <c r="M324" s="88"/>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8"/>
      <c r="I325" s="79"/>
      <c r="J325" s="88"/>
      <c r="K325" s="79"/>
      <c r="L325" s="79"/>
      <c r="M325" s="88"/>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8"/>
      <c r="I326" s="79"/>
      <c r="J326" s="88"/>
      <c r="K326" s="79"/>
      <c r="L326" s="79"/>
      <c r="M326" s="88"/>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8"/>
      <c r="I327" s="79"/>
      <c r="J327" s="88"/>
      <c r="K327" s="79"/>
      <c r="L327" s="79"/>
      <c r="M327" s="88"/>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8"/>
      <c r="I328" s="79"/>
      <c r="J328" s="88"/>
      <c r="K328" s="79"/>
      <c r="L328" s="79"/>
      <c r="M328" s="88"/>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8"/>
      <c r="I329" s="79"/>
      <c r="J329" s="88"/>
      <c r="K329" s="79"/>
      <c r="L329" s="79"/>
      <c r="M329" s="88"/>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8"/>
      <c r="I330" s="79"/>
      <c r="J330" s="88"/>
      <c r="K330" s="79"/>
      <c r="L330" s="79"/>
      <c r="M330" s="88"/>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8"/>
      <c r="I331" s="79"/>
      <c r="J331" s="88"/>
      <c r="K331" s="79"/>
      <c r="L331" s="79"/>
      <c r="M331" s="88"/>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8"/>
      <c r="I332" s="79"/>
      <c r="J332" s="88"/>
      <c r="K332" s="79"/>
      <c r="L332" s="79"/>
      <c r="M332" s="88"/>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8"/>
      <c r="I333" s="79"/>
      <c r="J333" s="88"/>
      <c r="K333" s="79"/>
      <c r="L333" s="79"/>
      <c r="M333" s="88"/>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8"/>
      <c r="I334" s="79"/>
      <c r="J334" s="88"/>
      <c r="K334" s="79"/>
      <c r="L334" s="79"/>
      <c r="M334" s="88"/>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8"/>
      <c r="I335" s="79"/>
      <c r="J335" s="88"/>
      <c r="K335" s="79"/>
      <c r="L335" s="79"/>
      <c r="M335" s="88"/>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8"/>
      <c r="I336" s="79"/>
      <c r="J336" s="88"/>
      <c r="K336" s="79"/>
      <c r="L336" s="79"/>
      <c r="M336" s="88"/>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8"/>
      <c r="I337" s="79"/>
      <c r="J337" s="88"/>
      <c r="K337" s="79"/>
      <c r="L337" s="79"/>
      <c r="M337" s="88"/>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8"/>
      <c r="I338" s="79"/>
      <c r="J338" s="88"/>
      <c r="K338" s="79"/>
      <c r="L338" s="79"/>
      <c r="M338" s="88"/>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8"/>
      <c r="I339" s="79"/>
      <c r="J339" s="88"/>
      <c r="K339" s="79"/>
      <c r="L339" s="79"/>
      <c r="M339" s="88"/>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8"/>
      <c r="I340" s="79"/>
      <c r="J340" s="88"/>
      <c r="K340" s="79"/>
      <c r="L340" s="79"/>
      <c r="M340" s="88"/>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8"/>
      <c r="I341" s="79"/>
      <c r="J341" s="88"/>
      <c r="K341" s="79"/>
      <c r="L341" s="79"/>
      <c r="M341" s="88"/>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8"/>
      <c r="I342" s="79"/>
      <c r="J342" s="88"/>
      <c r="K342" s="79"/>
      <c r="L342" s="79"/>
      <c r="M342" s="88"/>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8"/>
      <c r="I343" s="79"/>
      <c r="J343" s="88"/>
      <c r="K343" s="79"/>
      <c r="L343" s="79"/>
      <c r="M343" s="88"/>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8"/>
      <c r="I344" s="79"/>
      <c r="J344" s="88"/>
      <c r="K344" s="79"/>
      <c r="L344" s="79"/>
      <c r="M344" s="88"/>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8"/>
      <c r="I345" s="79"/>
      <c r="J345" s="88"/>
      <c r="K345" s="79"/>
      <c r="L345" s="79"/>
      <c r="M345" s="88"/>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8"/>
      <c r="I346" s="79"/>
      <c r="J346" s="88"/>
      <c r="K346" s="79"/>
      <c r="L346" s="79"/>
      <c r="M346" s="88"/>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8"/>
      <c r="I347" s="79"/>
      <c r="J347" s="88"/>
      <c r="K347" s="79"/>
      <c r="L347" s="79"/>
      <c r="M347" s="88"/>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8"/>
      <c r="I348" s="79"/>
      <c r="J348" s="88"/>
      <c r="K348" s="79"/>
      <c r="L348" s="79"/>
      <c r="M348" s="88"/>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8"/>
      <c r="I349" s="79"/>
      <c r="J349" s="88"/>
      <c r="K349" s="79"/>
      <c r="L349" s="79"/>
      <c r="M349" s="88"/>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8"/>
      <c r="I350" s="79"/>
      <c r="J350" s="88"/>
      <c r="K350" s="79"/>
      <c r="L350" s="79"/>
      <c r="M350" s="88"/>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8"/>
      <c r="I351" s="79"/>
      <c r="J351" s="88"/>
      <c r="K351" s="79"/>
      <c r="L351" s="79"/>
      <c r="M351" s="88"/>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8"/>
      <c r="I352" s="79"/>
      <c r="J352" s="88"/>
      <c r="K352" s="79"/>
      <c r="L352" s="79"/>
      <c r="M352" s="88"/>
      <c r="N352" s="79"/>
      <c r="O352" s="79"/>
      <c r="P352" s="79"/>
      <c r="Q352" s="79"/>
      <c r="R352" s="79"/>
      <c r="S352" s="79"/>
      <c r="T352" s="79"/>
      <c r="U352" s="79"/>
      <c r="V352" s="79"/>
      <c r="W352" s="79"/>
      <c r="X352" s="79"/>
      <c r="Y352" s="79"/>
      <c r="Z352" s="79"/>
      <c r="AA352" s="79"/>
      <c r="AB352" s="79"/>
    </row>
  </sheetData>
  <mergeCells count="46">
    <mergeCell ref="F19:F20"/>
    <mergeCell ref="G19:G20"/>
    <mergeCell ref="H19:H20"/>
    <mergeCell ref="O19:O20"/>
    <mergeCell ref="P19:P20"/>
    <mergeCell ref="A19:A20"/>
    <mergeCell ref="B19:B20"/>
    <mergeCell ref="C19:C20"/>
    <mergeCell ref="D19:D20"/>
    <mergeCell ref="E19:E20"/>
    <mergeCell ref="A4:S4"/>
    <mergeCell ref="A6:S6"/>
    <mergeCell ref="A7:S7"/>
    <mergeCell ref="A8:S8"/>
    <mergeCell ref="A9:S9"/>
    <mergeCell ref="A10:S10"/>
    <mergeCell ref="A11:S11"/>
    <mergeCell ref="A12:S12"/>
    <mergeCell ref="A13:S13"/>
    <mergeCell ref="A14:S1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F22:F24"/>
    <mergeCell ref="K22:K24"/>
    <mergeCell ref="L22:L24"/>
    <mergeCell ref="M23:M24"/>
    <mergeCell ref="N23:N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61" t="s">
        <v>69</v>
      </c>
    </row>
    <row r="3" spans="1:20" s="49" customFormat="1" ht="18.75" customHeight="1" x14ac:dyDescent="0.3">
      <c r="A3" s="60"/>
      <c r="T3" s="62" t="s">
        <v>10</v>
      </c>
    </row>
    <row r="4" spans="1:20" s="49" customFormat="1" ht="18.75" customHeight="1" x14ac:dyDescent="0.3">
      <c r="A4" s="60"/>
      <c r="T4" s="62" t="s">
        <v>68</v>
      </c>
    </row>
    <row r="5" spans="1:20" s="49" customFormat="1" ht="18.75" customHeight="1" x14ac:dyDescent="0.3">
      <c r="A5" s="60"/>
      <c r="T5" s="62"/>
    </row>
    <row r="6" spans="1:20" s="49"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49" customFormat="1" x14ac:dyDescent="0.2">
      <c r="A7" s="63"/>
    </row>
    <row r="8" spans="1:20" s="49"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49"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49"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49"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49"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49" customFormat="1" ht="18.75" customHeight="1" x14ac:dyDescent="0.2">
      <c r="A13" s="379" t="str">
        <f>'1. паспорт местоположение'!A12:C12</f>
        <v>K_NS3300.VL.0053</v>
      </c>
      <c r="B13" s="379"/>
      <c r="C13" s="379"/>
      <c r="D13" s="379"/>
      <c r="E13" s="379"/>
      <c r="F13" s="379"/>
      <c r="G13" s="379"/>
      <c r="H13" s="379"/>
      <c r="I13" s="379"/>
      <c r="J13" s="379"/>
      <c r="K13" s="379"/>
      <c r="L13" s="379"/>
      <c r="M13" s="379"/>
      <c r="N13" s="379"/>
      <c r="O13" s="379"/>
      <c r="P13" s="379"/>
      <c r="Q13" s="379"/>
      <c r="R13" s="379"/>
      <c r="S13" s="379"/>
      <c r="T13" s="379"/>
    </row>
    <row r="14" spans="1:20" s="49"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66"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67" customFormat="1" ht="43.5" customHeight="1" x14ac:dyDescent="0.2">
      <c r="A16" s="38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386"/>
      <c r="C16" s="386"/>
      <c r="D16" s="386"/>
      <c r="E16" s="386"/>
      <c r="F16" s="386"/>
      <c r="G16" s="386"/>
      <c r="H16" s="386"/>
      <c r="I16" s="386"/>
      <c r="J16" s="386"/>
      <c r="K16" s="386"/>
      <c r="L16" s="386"/>
      <c r="M16" s="386"/>
      <c r="N16" s="386"/>
      <c r="O16" s="386"/>
      <c r="P16" s="386"/>
      <c r="Q16" s="386"/>
      <c r="R16" s="386"/>
      <c r="S16" s="386"/>
      <c r="T16" s="386"/>
    </row>
    <row r="17" spans="1:113" s="67"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113" s="67"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67" customFormat="1" ht="15" customHeight="1" x14ac:dyDescent="0.2">
      <c r="A19" s="360" t="s">
        <v>400</v>
      </c>
      <c r="B19" s="360"/>
      <c r="C19" s="360"/>
      <c r="D19" s="360"/>
      <c r="E19" s="360"/>
      <c r="F19" s="360"/>
      <c r="G19" s="360"/>
      <c r="H19" s="360"/>
      <c r="I19" s="360"/>
      <c r="J19" s="360"/>
      <c r="K19" s="360"/>
      <c r="L19" s="360"/>
      <c r="M19" s="360"/>
      <c r="N19" s="360"/>
      <c r="O19" s="360"/>
      <c r="P19" s="360"/>
      <c r="Q19" s="360"/>
      <c r="R19" s="360"/>
      <c r="S19" s="360"/>
      <c r="T19" s="360"/>
    </row>
    <row r="20" spans="1:113" s="90"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88" t="s">
        <v>5</v>
      </c>
      <c r="B21" s="391" t="s">
        <v>221</v>
      </c>
      <c r="C21" s="392"/>
      <c r="D21" s="395" t="s">
        <v>122</v>
      </c>
      <c r="E21" s="391" t="s">
        <v>428</v>
      </c>
      <c r="F21" s="392"/>
      <c r="G21" s="391" t="s">
        <v>240</v>
      </c>
      <c r="H21" s="392"/>
      <c r="I21" s="391" t="s">
        <v>121</v>
      </c>
      <c r="J21" s="392"/>
      <c r="K21" s="395" t="s">
        <v>120</v>
      </c>
      <c r="L21" s="391" t="s">
        <v>119</v>
      </c>
      <c r="M21" s="392"/>
      <c r="N21" s="391" t="s">
        <v>424</v>
      </c>
      <c r="O21" s="392"/>
      <c r="P21" s="395" t="s">
        <v>118</v>
      </c>
      <c r="Q21" s="383" t="s">
        <v>117</v>
      </c>
      <c r="R21" s="384"/>
      <c r="S21" s="383" t="s">
        <v>116</v>
      </c>
      <c r="T21" s="385"/>
    </row>
    <row r="22" spans="1:113" ht="204.75" customHeight="1" x14ac:dyDescent="0.25">
      <c r="A22" s="389"/>
      <c r="B22" s="393"/>
      <c r="C22" s="394"/>
      <c r="D22" s="398"/>
      <c r="E22" s="393"/>
      <c r="F22" s="394"/>
      <c r="G22" s="393"/>
      <c r="H22" s="394"/>
      <c r="I22" s="393"/>
      <c r="J22" s="394"/>
      <c r="K22" s="396"/>
      <c r="L22" s="393"/>
      <c r="M22" s="394"/>
      <c r="N22" s="393"/>
      <c r="O22" s="394"/>
      <c r="P22" s="396"/>
      <c r="Q22" s="51" t="s">
        <v>115</v>
      </c>
      <c r="R22" s="51" t="s">
        <v>399</v>
      </c>
      <c r="S22" s="51" t="s">
        <v>114</v>
      </c>
      <c r="T22" s="51" t="s">
        <v>113</v>
      </c>
    </row>
    <row r="23" spans="1:113" ht="51.75" customHeight="1" x14ac:dyDescent="0.25">
      <c r="A23" s="390"/>
      <c r="B23" s="51" t="s">
        <v>111</v>
      </c>
      <c r="C23" s="51" t="s">
        <v>112</v>
      </c>
      <c r="D23" s="396"/>
      <c r="E23" s="51" t="s">
        <v>111</v>
      </c>
      <c r="F23" s="51" t="s">
        <v>112</v>
      </c>
      <c r="G23" s="51" t="s">
        <v>111</v>
      </c>
      <c r="H23" s="51" t="s">
        <v>112</v>
      </c>
      <c r="I23" s="51" t="s">
        <v>111</v>
      </c>
      <c r="J23" s="51" t="s">
        <v>112</v>
      </c>
      <c r="K23" s="51" t="s">
        <v>111</v>
      </c>
      <c r="L23" s="51" t="s">
        <v>111</v>
      </c>
      <c r="M23" s="51" t="s">
        <v>112</v>
      </c>
      <c r="N23" s="51" t="s">
        <v>111</v>
      </c>
      <c r="O23" s="51" t="s">
        <v>112</v>
      </c>
      <c r="P23" s="91" t="s">
        <v>111</v>
      </c>
      <c r="Q23" s="51" t="s">
        <v>111</v>
      </c>
      <c r="R23" s="51" t="s">
        <v>111</v>
      </c>
      <c r="S23" s="51" t="s">
        <v>111</v>
      </c>
      <c r="T23" s="51"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90" customFormat="1" x14ac:dyDescent="0.25">
      <c r="A25" s="249">
        <v>1</v>
      </c>
      <c r="B25" s="250"/>
      <c r="C25" s="251"/>
      <c r="D25" s="251"/>
      <c r="E25" s="250"/>
      <c r="F25" s="251"/>
      <c r="G25" s="250"/>
      <c r="H25" s="251"/>
      <c r="I25" s="250"/>
      <c r="J25" s="250"/>
      <c r="K25" s="250"/>
      <c r="L25" s="250"/>
      <c r="M25" s="249"/>
      <c r="N25" s="250"/>
      <c r="O25" s="249"/>
      <c r="P25" s="250"/>
      <c r="Q25" s="250"/>
      <c r="R25" s="250"/>
      <c r="S25" s="250"/>
      <c r="T25" s="250"/>
    </row>
    <row r="26" spans="1:113" s="53" customFormat="1" ht="12.75" x14ac:dyDescent="0.2">
      <c r="B26" s="92"/>
      <c r="C26" s="92"/>
      <c r="K26" s="92"/>
    </row>
    <row r="27" spans="1:113" s="53"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97" t="s">
        <v>434</v>
      </c>
      <c r="C28" s="397"/>
      <c r="D28" s="397"/>
      <c r="E28" s="397"/>
      <c r="F28" s="397"/>
      <c r="G28" s="397"/>
      <c r="H28" s="397"/>
      <c r="I28" s="397"/>
      <c r="J28" s="397"/>
      <c r="K28" s="397"/>
      <c r="L28" s="397"/>
      <c r="M28" s="397"/>
      <c r="N28" s="397"/>
      <c r="O28" s="397"/>
      <c r="P28" s="397"/>
      <c r="Q28" s="397"/>
      <c r="R28" s="397"/>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398</v>
      </c>
      <c r="C30" s="55"/>
      <c r="D30" s="55"/>
      <c r="E30" s="55"/>
      <c r="F30" s="56"/>
      <c r="G30" s="56"/>
      <c r="H30" s="55"/>
      <c r="I30" s="55"/>
      <c r="J30" s="55"/>
      <c r="K30" s="55"/>
      <c r="L30" s="55"/>
      <c r="M30" s="55"/>
      <c r="N30" s="55"/>
      <c r="O30" s="55"/>
      <c r="P30" s="55"/>
      <c r="Q30" s="55"/>
      <c r="R30" s="55"/>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5" t="s">
        <v>109</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108</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6" customFormat="1" x14ac:dyDescent="0.25">
      <c r="B33" s="55" t="s">
        <v>107</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6" customFormat="1" x14ac:dyDescent="0.25">
      <c r="B34" s="55" t="s">
        <v>106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6" customFormat="1" x14ac:dyDescent="0.25">
      <c r="B35" s="55" t="s">
        <v>105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6" customFormat="1" x14ac:dyDescent="0.25">
      <c r="B36" s="55" t="s">
        <v>104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6" customFormat="1" x14ac:dyDescent="0.25">
      <c r="B37" s="55" t="s">
        <v>103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6" customFormat="1" x14ac:dyDescent="0.25">
      <c r="B38" s="55" t="s">
        <v>102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6" customFormat="1" x14ac:dyDescent="0.25">
      <c r="B39" s="55" t="s">
        <v>101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A5" sqref="A5:AA5"/>
    </sheetView>
  </sheetViews>
  <sheetFormatPr defaultColWidth="10.7109375" defaultRowHeight="15.75" x14ac:dyDescent="0.25"/>
  <cols>
    <col min="1" max="2" width="10.7109375" style="50"/>
    <col min="3" max="3" width="29.57031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61" t="s">
        <v>69</v>
      </c>
    </row>
    <row r="2" spans="1:27" s="49" customFormat="1" ht="18.75" customHeight="1" x14ac:dyDescent="0.3">
      <c r="E2" s="60"/>
      <c r="AA2" s="62" t="s">
        <v>10</v>
      </c>
    </row>
    <row r="3" spans="1:27" s="49" customFormat="1" ht="18.75" customHeight="1" x14ac:dyDescent="0.3">
      <c r="E3" s="60"/>
      <c r="AA3" s="62" t="s">
        <v>68</v>
      </c>
    </row>
    <row r="4" spans="1:27" s="49" customFormat="1" x14ac:dyDescent="0.2">
      <c r="E4" s="63"/>
    </row>
    <row r="5" spans="1:27" s="49"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49" customFormat="1" x14ac:dyDescent="0.2">
      <c r="A6" s="82"/>
      <c r="B6" s="82"/>
      <c r="C6" s="82"/>
      <c r="D6" s="82"/>
      <c r="E6" s="82"/>
      <c r="F6" s="82"/>
      <c r="G6" s="82"/>
      <c r="H6" s="82"/>
      <c r="I6" s="82"/>
      <c r="J6" s="82"/>
      <c r="K6" s="82"/>
      <c r="L6" s="82"/>
      <c r="M6" s="82"/>
      <c r="N6" s="82"/>
      <c r="O6" s="82"/>
      <c r="P6" s="82"/>
      <c r="Q6" s="82"/>
      <c r="R6" s="82"/>
      <c r="S6" s="82"/>
      <c r="T6" s="82"/>
    </row>
    <row r="7" spans="1:27" s="49"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row>
    <row r="8" spans="1:27" s="49" customFormat="1" ht="18.75" x14ac:dyDescent="0.2">
      <c r="E8" s="83"/>
      <c r="F8" s="83"/>
      <c r="G8" s="83"/>
      <c r="H8" s="83"/>
      <c r="I8" s="83"/>
      <c r="J8" s="83"/>
      <c r="K8" s="83"/>
      <c r="L8" s="83"/>
      <c r="M8" s="83"/>
      <c r="N8" s="83"/>
      <c r="O8" s="83"/>
      <c r="P8" s="83"/>
      <c r="Q8" s="83"/>
      <c r="R8" s="83"/>
      <c r="S8" s="48"/>
      <c r="T8" s="48"/>
      <c r="U8" s="48"/>
      <c r="V8" s="48"/>
      <c r="W8" s="48"/>
    </row>
    <row r="9" spans="1:27" s="49" customFormat="1" ht="18.75" customHeight="1" x14ac:dyDescent="0.2">
      <c r="A9" s="379" t="s">
        <v>488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49"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row>
    <row r="11" spans="1:27" s="49" customFormat="1" ht="18.75" x14ac:dyDescent="0.2">
      <c r="E11" s="83"/>
      <c r="F11" s="83"/>
      <c r="G11" s="83"/>
      <c r="H11" s="83"/>
      <c r="I11" s="83"/>
      <c r="J11" s="83"/>
      <c r="K11" s="83"/>
      <c r="L11" s="83"/>
      <c r="M11" s="83"/>
      <c r="N11" s="83"/>
      <c r="O11" s="83"/>
      <c r="P11" s="83"/>
      <c r="Q11" s="83"/>
      <c r="R11" s="83"/>
      <c r="S11" s="48"/>
      <c r="T11" s="48"/>
      <c r="U11" s="48"/>
      <c r="V11" s="48"/>
      <c r="W11" s="48"/>
    </row>
    <row r="12" spans="1:27" s="49" customFormat="1" ht="18.75" customHeight="1" x14ac:dyDescent="0.2">
      <c r="A12" s="399" t="str">
        <f>'1. паспорт местоположение'!A12:C12</f>
        <v>K_NS3300.VL.0053</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49"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32.25" customHeight="1" x14ac:dyDescent="0.2">
      <c r="A15" s="400"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67" customFormat="1" ht="15" customHeight="1" x14ac:dyDescent="0.2">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402</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90" customFormat="1" ht="21" customHeight="1" x14ac:dyDescent="0.25"/>
    <row r="21" spans="1:27" ht="15.75" customHeight="1" x14ac:dyDescent="0.25">
      <c r="A21" s="395" t="s">
        <v>5</v>
      </c>
      <c r="B21" s="391" t="s">
        <v>408</v>
      </c>
      <c r="C21" s="392"/>
      <c r="D21" s="391" t="s">
        <v>410</v>
      </c>
      <c r="E21" s="392"/>
      <c r="F21" s="383" t="s">
        <v>94</v>
      </c>
      <c r="G21" s="385"/>
      <c r="H21" s="385"/>
      <c r="I21" s="384"/>
      <c r="J21" s="395" t="s">
        <v>411</v>
      </c>
      <c r="K21" s="391" t="s">
        <v>412</v>
      </c>
      <c r="L21" s="392"/>
      <c r="M21" s="391" t="s">
        <v>413</v>
      </c>
      <c r="N21" s="392"/>
      <c r="O21" s="391" t="s">
        <v>401</v>
      </c>
      <c r="P21" s="392"/>
      <c r="Q21" s="391" t="s">
        <v>127</v>
      </c>
      <c r="R21" s="392"/>
      <c r="S21" s="395" t="s">
        <v>126</v>
      </c>
      <c r="T21" s="395" t="s">
        <v>414</v>
      </c>
      <c r="U21" s="395" t="s">
        <v>409</v>
      </c>
      <c r="V21" s="391" t="s">
        <v>125</v>
      </c>
      <c r="W21" s="392"/>
      <c r="X21" s="383" t="s">
        <v>117</v>
      </c>
      <c r="Y21" s="385"/>
      <c r="Z21" s="383" t="s">
        <v>116</v>
      </c>
      <c r="AA21" s="385"/>
    </row>
    <row r="22" spans="1:27" ht="216" customHeight="1" x14ac:dyDescent="0.25">
      <c r="A22" s="398"/>
      <c r="B22" s="393"/>
      <c r="C22" s="394"/>
      <c r="D22" s="393"/>
      <c r="E22" s="394"/>
      <c r="F22" s="383" t="s">
        <v>124</v>
      </c>
      <c r="G22" s="384"/>
      <c r="H22" s="383" t="s">
        <v>123</v>
      </c>
      <c r="I22" s="384"/>
      <c r="J22" s="396"/>
      <c r="K22" s="393"/>
      <c r="L22" s="394"/>
      <c r="M22" s="393"/>
      <c r="N22" s="394"/>
      <c r="O22" s="393"/>
      <c r="P22" s="394"/>
      <c r="Q22" s="393"/>
      <c r="R22" s="394"/>
      <c r="S22" s="396"/>
      <c r="T22" s="396"/>
      <c r="U22" s="396"/>
      <c r="V22" s="393"/>
      <c r="W22" s="394"/>
      <c r="X22" s="51" t="s">
        <v>115</v>
      </c>
      <c r="Y22" s="51" t="s">
        <v>399</v>
      </c>
      <c r="Z22" s="51" t="s">
        <v>114</v>
      </c>
      <c r="AA22" s="51" t="s">
        <v>113</v>
      </c>
    </row>
    <row r="23" spans="1:27" ht="60" customHeight="1" x14ac:dyDescent="0.25">
      <c r="A23" s="396"/>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1" t="s">
        <v>111</v>
      </c>
      <c r="AA23" s="5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0" customFormat="1" ht="51.75" customHeight="1" x14ac:dyDescent="0.25">
      <c r="A25" s="96">
        <v>1</v>
      </c>
      <c r="B25" s="96"/>
      <c r="C25" s="248" t="s">
        <v>471</v>
      </c>
      <c r="D25" s="96"/>
      <c r="E25" s="51"/>
      <c r="F25" s="51"/>
      <c r="G25" s="96">
        <v>10</v>
      </c>
      <c r="H25" s="96"/>
      <c r="I25" s="96">
        <v>10</v>
      </c>
      <c r="J25" s="97" t="s">
        <v>482</v>
      </c>
      <c r="K25" s="97"/>
      <c r="L25" s="98" t="s">
        <v>65</v>
      </c>
      <c r="M25" s="98"/>
      <c r="N25" s="99">
        <v>70</v>
      </c>
      <c r="O25" s="99"/>
      <c r="P25" s="99" t="s">
        <v>464</v>
      </c>
      <c r="Q25" s="99"/>
      <c r="R25" s="96">
        <v>15</v>
      </c>
      <c r="S25" s="97"/>
      <c r="T25" s="97"/>
      <c r="U25" s="97"/>
      <c r="V25" s="97"/>
      <c r="W25" s="99"/>
      <c r="X25" s="96"/>
      <c r="Y25" s="96"/>
      <c r="Z25" s="96"/>
      <c r="AA25" s="96"/>
    </row>
    <row r="26" spans="1:27" s="90" customFormat="1" ht="51.75" customHeight="1" x14ac:dyDescent="0.25">
      <c r="A26" s="96"/>
      <c r="B26" s="96"/>
      <c r="C26" s="248"/>
      <c r="D26" s="96"/>
      <c r="E26" s="51"/>
      <c r="F26" s="51"/>
      <c r="G26" s="96"/>
      <c r="H26" s="96"/>
      <c r="I26" s="96"/>
      <c r="J26" s="97"/>
      <c r="K26" s="97"/>
      <c r="L26" s="98"/>
      <c r="M26" s="98"/>
      <c r="N26" s="99"/>
      <c r="O26" s="99"/>
      <c r="P26" s="99"/>
      <c r="Q26" s="99"/>
      <c r="R26" s="96"/>
      <c r="S26" s="97"/>
      <c r="T26" s="97"/>
      <c r="U26" s="97"/>
      <c r="V26" s="97"/>
      <c r="W26" s="99"/>
      <c r="X26" s="96"/>
      <c r="Y26" s="96"/>
      <c r="Z26" s="96"/>
      <c r="AA26" s="96"/>
    </row>
    <row r="27" spans="1:27" s="90" customFormat="1" ht="51.75" customHeight="1" x14ac:dyDescent="0.25">
      <c r="A27" s="96"/>
      <c r="B27" s="96"/>
      <c r="C27" s="248"/>
      <c r="D27" s="96"/>
      <c r="E27" s="51"/>
      <c r="F27" s="51"/>
      <c r="G27" s="96"/>
      <c r="H27" s="96"/>
      <c r="I27" s="96"/>
      <c r="J27" s="97"/>
      <c r="K27" s="97"/>
      <c r="L27" s="98"/>
      <c r="M27" s="98"/>
      <c r="N27" s="99"/>
      <c r="O27" s="99"/>
      <c r="P27" s="99"/>
      <c r="Q27" s="99"/>
      <c r="R27" s="96"/>
      <c r="S27" s="97"/>
      <c r="T27" s="97"/>
      <c r="U27" s="97"/>
      <c r="V27" s="97"/>
      <c r="W27" s="99"/>
      <c r="X27" s="96"/>
      <c r="Y27" s="96"/>
      <c r="Z27" s="96"/>
      <c r="AA27" s="96"/>
    </row>
    <row r="28" spans="1:27" s="90" customFormat="1" ht="51.75" customHeight="1" x14ac:dyDescent="0.25">
      <c r="A28" s="96"/>
      <c r="B28" s="96"/>
      <c r="C28" s="248"/>
      <c r="D28" s="96"/>
      <c r="E28" s="51"/>
      <c r="F28" s="51"/>
      <c r="G28" s="96"/>
      <c r="H28" s="96"/>
      <c r="I28" s="96"/>
      <c r="J28" s="97"/>
      <c r="K28" s="97"/>
      <c r="L28" s="98"/>
      <c r="M28" s="98"/>
      <c r="N28" s="99"/>
      <c r="O28" s="99"/>
      <c r="P28" s="99"/>
      <c r="Q28" s="99"/>
      <c r="R28" s="96"/>
      <c r="S28" s="97"/>
      <c r="T28" s="97"/>
      <c r="U28" s="97"/>
      <c r="V28" s="97"/>
      <c r="W28" s="99"/>
      <c r="X28" s="96"/>
      <c r="Y28" s="96"/>
      <c r="Z28" s="96"/>
      <c r="AA28" s="96"/>
    </row>
    <row r="29" spans="1:27" ht="3" customHeight="1" x14ac:dyDescent="0.25">
      <c r="X29" s="100"/>
      <c r="Y29" s="101"/>
      <c r="Z29" s="56"/>
      <c r="AA29" s="56"/>
    </row>
    <row r="30" spans="1:27" s="53" customFormat="1" ht="12.75" x14ac:dyDescent="0.2">
      <c r="A30" s="92"/>
      <c r="B30" s="92"/>
      <c r="C30" s="92"/>
      <c r="E30" s="92"/>
      <c r="X30" s="102"/>
      <c r="Y30" s="102"/>
      <c r="Z30" s="102"/>
      <c r="AA30" s="102"/>
    </row>
    <row r="31" spans="1:27" s="53" customFormat="1" ht="12.75" x14ac:dyDescent="0.2">
      <c r="A31" s="92"/>
      <c r="B31" s="92"/>
      <c r="C31" s="92"/>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C30"/>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49" customFormat="1" ht="18.75" customHeight="1" x14ac:dyDescent="0.2">
      <c r="A1" s="60"/>
      <c r="C1" s="61" t="s">
        <v>69</v>
      </c>
    </row>
    <row r="2" spans="1:29" s="49" customFormat="1" ht="18.75" customHeight="1" x14ac:dyDescent="0.3">
      <c r="A2" s="60"/>
      <c r="C2" s="62" t="s">
        <v>10</v>
      </c>
    </row>
    <row r="3" spans="1:29" s="49" customFormat="1" ht="18.75" x14ac:dyDescent="0.3">
      <c r="A3" s="63"/>
      <c r="C3" s="62" t="s">
        <v>68</v>
      </c>
    </row>
    <row r="4" spans="1:29" s="49" customFormat="1" ht="18.75" x14ac:dyDescent="0.3">
      <c r="A4" s="63"/>
      <c r="C4" s="62"/>
    </row>
    <row r="5" spans="1:29" s="49" customFormat="1" ht="15.75" x14ac:dyDescent="0.2">
      <c r="A5" s="357" t="str">
        <f>'1. паспорт местоположение'!A5:C5</f>
        <v>Год раскрытия информации: 2023 год</v>
      </c>
      <c r="B5" s="357"/>
      <c r="C5" s="35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3"/>
      <c r="G6" s="62"/>
    </row>
    <row r="7" spans="1:29" s="49" customFormat="1" ht="18.75" x14ac:dyDescent="0.2">
      <c r="A7" s="361" t="s">
        <v>9</v>
      </c>
      <c r="B7" s="361"/>
      <c r="C7" s="361"/>
      <c r="D7" s="48"/>
      <c r="E7" s="48"/>
      <c r="F7" s="48"/>
      <c r="G7" s="48"/>
      <c r="H7" s="48"/>
      <c r="I7" s="48"/>
      <c r="J7" s="48"/>
      <c r="K7" s="48"/>
      <c r="L7" s="48"/>
      <c r="M7" s="48"/>
      <c r="N7" s="48"/>
      <c r="O7" s="48"/>
      <c r="P7" s="48"/>
      <c r="Q7" s="48"/>
      <c r="R7" s="48"/>
      <c r="S7" s="48"/>
      <c r="T7" s="48"/>
      <c r="U7" s="48"/>
    </row>
    <row r="8" spans="1:29" s="49" customFormat="1" ht="18.75" x14ac:dyDescent="0.2">
      <c r="A8" s="361"/>
      <c r="B8" s="361"/>
      <c r="C8" s="361"/>
      <c r="D8" s="83"/>
      <c r="E8" s="83"/>
      <c r="F8" s="83"/>
      <c r="G8" s="83"/>
      <c r="H8" s="48"/>
      <c r="I8" s="48"/>
      <c r="J8" s="48"/>
      <c r="K8" s="48"/>
      <c r="L8" s="48"/>
      <c r="M8" s="48"/>
      <c r="N8" s="48"/>
      <c r="O8" s="48"/>
      <c r="P8" s="48"/>
      <c r="Q8" s="48"/>
      <c r="R8" s="48"/>
      <c r="S8" s="48"/>
      <c r="T8" s="48"/>
      <c r="U8" s="48"/>
    </row>
    <row r="9" spans="1:29" s="49" customFormat="1" ht="18.75" x14ac:dyDescent="0.2">
      <c r="A9" s="379" t="str">
        <f>'1. паспорт местоположение'!A9:C9</f>
        <v>АО "Россети Тюмень"</v>
      </c>
      <c r="B9" s="379"/>
      <c r="C9" s="379"/>
      <c r="D9" s="47"/>
      <c r="E9" s="47"/>
      <c r="F9" s="47"/>
      <c r="G9" s="47"/>
      <c r="H9" s="48"/>
      <c r="I9" s="48"/>
      <c r="J9" s="48"/>
      <c r="K9" s="48"/>
      <c r="L9" s="48"/>
      <c r="M9" s="48"/>
      <c r="N9" s="48"/>
      <c r="O9" s="48"/>
      <c r="P9" s="48"/>
      <c r="Q9" s="48"/>
      <c r="R9" s="48"/>
      <c r="S9" s="48"/>
      <c r="T9" s="48"/>
      <c r="U9" s="48"/>
    </row>
    <row r="10" spans="1:29" s="49" customFormat="1" ht="18.75" x14ac:dyDescent="0.2">
      <c r="A10" s="363" t="s">
        <v>8</v>
      </c>
      <c r="B10" s="363"/>
      <c r="C10" s="363"/>
      <c r="D10" s="64"/>
      <c r="E10" s="64"/>
      <c r="F10" s="64"/>
      <c r="G10" s="64"/>
      <c r="H10" s="48"/>
      <c r="I10" s="48"/>
      <c r="J10" s="48"/>
      <c r="K10" s="48"/>
      <c r="L10" s="48"/>
      <c r="M10" s="48"/>
      <c r="N10" s="48"/>
      <c r="O10" s="48"/>
      <c r="P10" s="48"/>
      <c r="Q10" s="48"/>
      <c r="R10" s="48"/>
      <c r="S10" s="48"/>
      <c r="T10" s="48"/>
      <c r="U10" s="48"/>
    </row>
    <row r="11" spans="1:29" s="49" customFormat="1" ht="18.75" x14ac:dyDescent="0.2">
      <c r="A11" s="361"/>
      <c r="B11" s="361"/>
      <c r="C11" s="361"/>
      <c r="D11" s="83"/>
      <c r="E11" s="83"/>
      <c r="F11" s="83"/>
      <c r="G11" s="83"/>
      <c r="H11" s="48"/>
      <c r="I11" s="48"/>
      <c r="J11" s="48"/>
      <c r="K11" s="48"/>
      <c r="L11" s="48"/>
      <c r="M11" s="48"/>
      <c r="N11" s="48"/>
      <c r="O11" s="48"/>
      <c r="P11" s="48"/>
      <c r="Q11" s="48"/>
      <c r="R11" s="48"/>
      <c r="S11" s="48"/>
      <c r="T11" s="48"/>
      <c r="U11" s="48"/>
    </row>
    <row r="12" spans="1:29" s="49" customFormat="1" ht="18.75" x14ac:dyDescent="0.2">
      <c r="A12" s="379" t="str">
        <f>'1. паспорт местоположение'!A12:C12</f>
        <v>K_NS3300.VL.0053</v>
      </c>
      <c r="B12" s="379"/>
      <c r="C12" s="379"/>
      <c r="D12" s="47"/>
      <c r="E12" s="47"/>
      <c r="F12" s="47"/>
      <c r="G12" s="47"/>
      <c r="H12" s="48"/>
      <c r="I12" s="48"/>
      <c r="J12" s="48"/>
      <c r="K12" s="48"/>
      <c r="L12" s="48"/>
      <c r="M12" s="48"/>
      <c r="N12" s="48"/>
      <c r="O12" s="48"/>
      <c r="P12" s="48"/>
      <c r="Q12" s="48"/>
      <c r="R12" s="48"/>
      <c r="S12" s="48"/>
      <c r="T12" s="48"/>
      <c r="U12" s="48"/>
    </row>
    <row r="13" spans="1:29" s="49" customFormat="1" ht="18.75" x14ac:dyDescent="0.2">
      <c r="A13" s="363" t="s">
        <v>7</v>
      </c>
      <c r="B13" s="363"/>
      <c r="C13" s="363"/>
      <c r="D13" s="64"/>
      <c r="E13" s="64"/>
      <c r="F13" s="64"/>
      <c r="G13" s="64"/>
      <c r="H13" s="48"/>
      <c r="I13" s="48"/>
      <c r="J13" s="48"/>
      <c r="K13" s="48"/>
      <c r="L13" s="48"/>
      <c r="M13" s="48"/>
      <c r="N13" s="48"/>
      <c r="O13" s="48"/>
      <c r="P13" s="48"/>
      <c r="Q13" s="48"/>
      <c r="R13" s="48"/>
      <c r="S13" s="48"/>
      <c r="T13" s="48"/>
      <c r="U13" s="48"/>
    </row>
    <row r="14" spans="1:29" s="66" customFormat="1" ht="15.75" customHeight="1" x14ac:dyDescent="0.2">
      <c r="A14" s="380"/>
      <c r="B14" s="380"/>
      <c r="C14" s="380"/>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38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6"/>
      <c r="C15" s="386"/>
      <c r="D15" s="47"/>
      <c r="E15" s="47"/>
      <c r="F15" s="47"/>
      <c r="G15" s="47"/>
      <c r="H15" s="47"/>
      <c r="I15" s="47"/>
      <c r="J15" s="47"/>
      <c r="K15" s="47"/>
      <c r="L15" s="47"/>
      <c r="M15" s="47"/>
      <c r="N15" s="47"/>
      <c r="O15" s="47"/>
      <c r="P15" s="47"/>
      <c r="Q15" s="47"/>
      <c r="R15" s="47"/>
      <c r="S15" s="47"/>
      <c r="T15" s="47"/>
      <c r="U15" s="47"/>
    </row>
    <row r="16" spans="1:29" s="67" customFormat="1" ht="15" customHeight="1" x14ac:dyDescent="0.2">
      <c r="A16" s="363" t="s">
        <v>6</v>
      </c>
      <c r="B16" s="363"/>
      <c r="C16" s="363"/>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77"/>
      <c r="B17" s="377"/>
      <c r="C17" s="377"/>
      <c r="D17" s="68"/>
      <c r="E17" s="68"/>
      <c r="F17" s="68"/>
      <c r="G17" s="68"/>
      <c r="H17" s="68"/>
      <c r="I17" s="68"/>
      <c r="J17" s="68"/>
      <c r="K17" s="68"/>
      <c r="L17" s="68"/>
      <c r="M17" s="68"/>
      <c r="N17" s="68"/>
      <c r="O17" s="68"/>
      <c r="P17" s="68"/>
      <c r="Q17" s="68"/>
      <c r="R17" s="68"/>
    </row>
    <row r="18" spans="1:21" s="67" customFormat="1" ht="27.75" customHeight="1" x14ac:dyDescent="0.2">
      <c r="A18" s="359" t="s">
        <v>394</v>
      </c>
      <c r="B18" s="359"/>
      <c r="C18" s="359"/>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122.25" customHeight="1" x14ac:dyDescent="0.2">
      <c r="A22" s="75" t="s">
        <v>65</v>
      </c>
      <c r="B22" s="104" t="s">
        <v>406</v>
      </c>
      <c r="C22" s="140" t="s">
        <v>487</v>
      </c>
      <c r="D22" s="73"/>
      <c r="E22" s="73"/>
      <c r="F22" s="65"/>
      <c r="G22" s="65"/>
      <c r="H22" s="65"/>
      <c r="I22" s="65"/>
      <c r="J22" s="65"/>
      <c r="K22" s="65"/>
      <c r="L22" s="65"/>
      <c r="M22" s="65"/>
      <c r="N22" s="65"/>
      <c r="O22" s="65"/>
      <c r="P22" s="65"/>
      <c r="Q22" s="74"/>
      <c r="R22" s="74"/>
      <c r="S22" s="74"/>
      <c r="T22" s="74"/>
      <c r="U22" s="74"/>
    </row>
    <row r="23" spans="1:21" ht="42.75" customHeight="1" x14ac:dyDescent="0.25">
      <c r="A23" s="75" t="s">
        <v>63</v>
      </c>
      <c r="B23" s="77" t="s">
        <v>60</v>
      </c>
      <c r="C23" s="70" t="s">
        <v>468</v>
      </c>
      <c r="D23" s="79"/>
      <c r="E23" s="79"/>
      <c r="F23" s="79"/>
      <c r="G23" s="79"/>
      <c r="H23" s="79"/>
      <c r="I23" s="79"/>
      <c r="J23" s="79"/>
      <c r="K23" s="79"/>
      <c r="L23" s="79"/>
      <c r="M23" s="79"/>
      <c r="N23" s="79"/>
      <c r="O23" s="79"/>
      <c r="P23" s="79"/>
      <c r="Q23" s="79"/>
      <c r="R23" s="79"/>
      <c r="S23" s="79"/>
      <c r="T23" s="79"/>
      <c r="U23" s="79"/>
    </row>
    <row r="24" spans="1:21" ht="63" customHeight="1" x14ac:dyDescent="0.25">
      <c r="A24" s="75" t="s">
        <v>62</v>
      </c>
      <c r="B24" s="77" t="s">
        <v>426</v>
      </c>
      <c r="C24" s="70" t="str">
        <f>'1. паспорт местоположение'!C40</f>
        <v xml:space="preserve"> -увеличение протяжённости ЛЭП 10 кВ: 15 км.;                                                                                  
-Финансирование - 33,50 млн.руб.с НДС</v>
      </c>
      <c r="D24" s="79"/>
      <c r="E24" s="79"/>
      <c r="F24" s="79"/>
      <c r="G24" s="79"/>
      <c r="H24" s="79"/>
      <c r="I24" s="79"/>
      <c r="J24" s="79"/>
      <c r="K24" s="79"/>
      <c r="L24" s="79"/>
      <c r="M24" s="79"/>
      <c r="N24" s="79"/>
      <c r="O24" s="79"/>
      <c r="P24" s="79"/>
      <c r="Q24" s="79"/>
      <c r="R24" s="79"/>
      <c r="S24" s="79"/>
      <c r="T24" s="79"/>
      <c r="U24" s="79"/>
    </row>
    <row r="25" spans="1:21" ht="63" customHeight="1" x14ac:dyDescent="0.25">
      <c r="A25" s="75" t="s">
        <v>61</v>
      </c>
      <c r="B25" s="77" t="s">
        <v>427</v>
      </c>
      <c r="C25" s="23" t="s">
        <v>486</v>
      </c>
      <c r="D25" s="79"/>
      <c r="E25" s="79"/>
      <c r="F25" s="79"/>
      <c r="G25" s="79"/>
      <c r="H25" s="79"/>
      <c r="I25" s="79"/>
      <c r="J25" s="79"/>
      <c r="K25" s="79"/>
      <c r="L25" s="79"/>
      <c r="M25" s="79"/>
      <c r="N25" s="79"/>
      <c r="O25" s="79"/>
      <c r="P25" s="79"/>
      <c r="Q25" s="79"/>
      <c r="R25" s="79"/>
      <c r="S25" s="79"/>
      <c r="T25" s="79"/>
      <c r="U25" s="79"/>
    </row>
    <row r="26" spans="1:21" ht="42.75" customHeight="1" x14ac:dyDescent="0.25">
      <c r="A26" s="75" t="s">
        <v>59</v>
      </c>
      <c r="B26" s="77" t="s">
        <v>228</v>
      </c>
      <c r="C26" s="70" t="s">
        <v>469</v>
      </c>
      <c r="D26" s="79"/>
      <c r="E26" s="79"/>
      <c r="F26" s="79"/>
      <c r="G26" s="79"/>
      <c r="H26" s="79"/>
      <c r="I26" s="79"/>
      <c r="J26" s="79"/>
      <c r="K26" s="79"/>
      <c r="L26" s="79"/>
      <c r="M26" s="79"/>
      <c r="N26" s="79"/>
      <c r="O26" s="79"/>
      <c r="P26" s="79"/>
      <c r="Q26" s="79"/>
      <c r="R26" s="79"/>
      <c r="S26" s="79"/>
      <c r="T26" s="79"/>
      <c r="U26" s="79"/>
    </row>
    <row r="27" spans="1:21" ht="78.75" x14ac:dyDescent="0.25">
      <c r="A27" s="75" t="s">
        <v>58</v>
      </c>
      <c r="B27" s="77" t="s">
        <v>407</v>
      </c>
      <c r="C27" s="70"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79"/>
      <c r="E27" s="79"/>
      <c r="F27" s="79"/>
      <c r="G27" s="79"/>
      <c r="H27" s="79"/>
      <c r="I27" s="79"/>
      <c r="J27" s="79"/>
      <c r="K27" s="79"/>
      <c r="L27" s="79"/>
      <c r="M27" s="79"/>
      <c r="N27" s="79"/>
      <c r="O27" s="79"/>
      <c r="P27" s="79"/>
      <c r="Q27" s="79"/>
      <c r="R27" s="79"/>
      <c r="S27" s="79"/>
      <c r="T27" s="79"/>
      <c r="U27" s="79"/>
    </row>
    <row r="28" spans="1:21" ht="42.75" customHeight="1" x14ac:dyDescent="0.25">
      <c r="A28" s="75" t="s">
        <v>56</v>
      </c>
      <c r="B28" s="77" t="s">
        <v>57</v>
      </c>
      <c r="C28" s="72">
        <v>2021</v>
      </c>
      <c r="D28" s="79"/>
      <c r="E28" s="79"/>
      <c r="F28" s="79"/>
      <c r="G28" s="79"/>
      <c r="H28" s="79"/>
      <c r="I28" s="79"/>
      <c r="J28" s="79"/>
      <c r="K28" s="79"/>
      <c r="L28" s="79"/>
      <c r="M28" s="79"/>
      <c r="N28" s="79"/>
      <c r="O28" s="79"/>
      <c r="P28" s="79"/>
      <c r="Q28" s="79"/>
      <c r="R28" s="79"/>
      <c r="S28" s="79"/>
      <c r="T28" s="79"/>
      <c r="U28" s="79"/>
    </row>
    <row r="29" spans="1:21" ht="42.75" customHeight="1" x14ac:dyDescent="0.25">
      <c r="A29" s="75" t="s">
        <v>54</v>
      </c>
      <c r="B29" s="70" t="s">
        <v>55</v>
      </c>
      <c r="C29" s="72">
        <v>2023</v>
      </c>
      <c r="D29" s="79"/>
      <c r="E29" s="79"/>
      <c r="F29" s="79"/>
      <c r="G29" s="79"/>
      <c r="H29" s="79"/>
      <c r="I29" s="79"/>
      <c r="J29" s="79"/>
      <c r="K29" s="79"/>
      <c r="L29" s="79"/>
      <c r="M29" s="79"/>
      <c r="N29" s="79"/>
      <c r="O29" s="79"/>
      <c r="P29" s="79"/>
      <c r="Q29" s="79"/>
      <c r="R29" s="79"/>
      <c r="S29" s="79"/>
      <c r="T29" s="79"/>
      <c r="U29" s="79"/>
    </row>
    <row r="30" spans="1:21" ht="42.75" customHeight="1" x14ac:dyDescent="0.25">
      <c r="A30" s="75" t="s">
        <v>73</v>
      </c>
      <c r="B30" s="70" t="s">
        <v>53</v>
      </c>
      <c r="C30" s="72" t="s">
        <v>601</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61" t="s">
        <v>69</v>
      </c>
    </row>
    <row r="2" spans="1:28" ht="18.75" x14ac:dyDescent="0.3">
      <c r="Z2" s="62" t="s">
        <v>10</v>
      </c>
    </row>
    <row r="3" spans="1:28" ht="18.75" x14ac:dyDescent="0.3">
      <c r="Z3" s="62" t="s">
        <v>68</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48"/>
      <c r="AB6" s="48"/>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48"/>
      <c r="AB7" s="48"/>
    </row>
    <row r="8" spans="1:28" ht="15.75"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47"/>
      <c r="AB8" s="47"/>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64"/>
      <c r="AB9" s="6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48"/>
      <c r="AB10" s="48"/>
    </row>
    <row r="11" spans="1:28" ht="15.75" x14ac:dyDescent="0.25">
      <c r="A11" s="379" t="str">
        <f>'3.3 паспорт описание'!A12:C12</f>
        <v>K_NS3300.VL.0053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47"/>
      <c r="AB11" s="47"/>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64"/>
      <c r="AB12" s="64"/>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06"/>
      <c r="AB13" s="106"/>
    </row>
    <row r="14" spans="1:28" ht="15.75" x14ac:dyDescent="0.25">
      <c r="A14" s="37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47"/>
      <c r="AB14" s="47"/>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64"/>
      <c r="AB15" s="64"/>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07"/>
      <c r="AB16" s="107"/>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07"/>
      <c r="AB17" s="107"/>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07"/>
      <c r="AB18" s="107"/>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07"/>
      <c r="AB19" s="107"/>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07"/>
      <c r="AB20" s="107"/>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07"/>
      <c r="AB21" s="107"/>
    </row>
    <row r="22" spans="1:28" x14ac:dyDescent="0.25">
      <c r="A22" s="402" t="s">
        <v>425</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08"/>
      <c r="AB22" s="108"/>
    </row>
    <row r="23" spans="1:28" ht="32.25" customHeight="1" x14ac:dyDescent="0.25">
      <c r="A23" s="404" t="s">
        <v>303</v>
      </c>
      <c r="B23" s="405"/>
      <c r="C23" s="405"/>
      <c r="D23" s="405"/>
      <c r="E23" s="405"/>
      <c r="F23" s="405"/>
      <c r="G23" s="405"/>
      <c r="H23" s="405"/>
      <c r="I23" s="405"/>
      <c r="J23" s="405"/>
      <c r="K23" s="405"/>
      <c r="L23" s="406"/>
      <c r="M23" s="403" t="s">
        <v>304</v>
      </c>
      <c r="N23" s="403"/>
      <c r="O23" s="403"/>
      <c r="P23" s="403"/>
      <c r="Q23" s="403"/>
      <c r="R23" s="403"/>
      <c r="S23" s="403"/>
      <c r="T23" s="403"/>
      <c r="U23" s="403"/>
      <c r="V23" s="403"/>
      <c r="W23" s="403"/>
      <c r="X23" s="403"/>
      <c r="Y23" s="403"/>
      <c r="Z23" s="403"/>
    </row>
    <row r="24" spans="1:28" ht="151.5" customHeight="1" x14ac:dyDescent="0.25">
      <c r="A24" s="109" t="s">
        <v>231</v>
      </c>
      <c r="B24" s="110" t="s">
        <v>238</v>
      </c>
      <c r="C24" s="109" t="s">
        <v>297</v>
      </c>
      <c r="D24" s="109" t="s">
        <v>232</v>
      </c>
      <c r="E24" s="109" t="s">
        <v>298</v>
      </c>
      <c r="F24" s="109" t="s">
        <v>300</v>
      </c>
      <c r="G24" s="109" t="s">
        <v>299</v>
      </c>
      <c r="H24" s="109" t="s">
        <v>233</v>
      </c>
      <c r="I24" s="109" t="s">
        <v>301</v>
      </c>
      <c r="J24" s="109" t="s">
        <v>239</v>
      </c>
      <c r="K24" s="110" t="s">
        <v>237</v>
      </c>
      <c r="L24" s="110" t="s">
        <v>234</v>
      </c>
      <c r="M24" s="111" t="s">
        <v>246</v>
      </c>
      <c r="N24" s="110" t="s">
        <v>436</v>
      </c>
      <c r="O24" s="109" t="s">
        <v>244</v>
      </c>
      <c r="P24" s="109" t="s">
        <v>245</v>
      </c>
      <c r="Q24" s="109" t="s">
        <v>243</v>
      </c>
      <c r="R24" s="109" t="s">
        <v>233</v>
      </c>
      <c r="S24" s="109" t="s">
        <v>242</v>
      </c>
      <c r="T24" s="109" t="s">
        <v>241</v>
      </c>
      <c r="U24" s="109" t="s">
        <v>296</v>
      </c>
      <c r="V24" s="109" t="s">
        <v>243</v>
      </c>
      <c r="W24" s="112" t="s">
        <v>236</v>
      </c>
      <c r="X24" s="112" t="s">
        <v>248</v>
      </c>
      <c r="Y24" s="112" t="s">
        <v>249</v>
      </c>
      <c r="Z24" s="113" t="s">
        <v>247</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t="s">
        <v>470</v>
      </c>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16" t="s">
        <v>9</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8" t="s">
        <v>8</v>
      </c>
      <c r="B10" s="408"/>
      <c r="C10" s="408"/>
      <c r="D10" s="408"/>
      <c r="E10" s="408"/>
      <c r="F10" s="408"/>
      <c r="G10" s="408"/>
      <c r="H10" s="408"/>
      <c r="I10" s="408"/>
      <c r="J10" s="408"/>
      <c r="K10" s="408"/>
      <c r="L10" s="408"/>
      <c r="M10" s="408"/>
      <c r="N10" s="408"/>
      <c r="O10" s="408"/>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7" t="str">
        <f>'3.4. Паспорт надежность'!A11:Z11</f>
        <v>K_NS3300.VL.0053</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8" t="s">
        <v>7</v>
      </c>
      <c r="B13" s="408"/>
      <c r="C13" s="408"/>
      <c r="D13" s="408"/>
      <c r="E13" s="408"/>
      <c r="F13" s="408"/>
      <c r="G13" s="408"/>
      <c r="H13" s="408"/>
      <c r="I13" s="408"/>
      <c r="J13" s="408"/>
      <c r="K13" s="408"/>
      <c r="L13" s="408"/>
      <c r="M13" s="408"/>
      <c r="N13" s="408"/>
      <c r="O13" s="408"/>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5.75" x14ac:dyDescent="0.2">
      <c r="A15" s="407"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2" customFormat="1" ht="15" customHeight="1" x14ac:dyDescent="0.2">
      <c r="A16" s="408" t="s">
        <v>6</v>
      </c>
      <c r="B16" s="408"/>
      <c r="C16" s="408"/>
      <c r="D16" s="408"/>
      <c r="E16" s="408"/>
      <c r="F16" s="408"/>
      <c r="G16" s="408"/>
      <c r="H16" s="408"/>
      <c r="I16" s="408"/>
      <c r="J16" s="408"/>
      <c r="K16" s="408"/>
      <c r="L16" s="408"/>
      <c r="M16" s="408"/>
      <c r="N16" s="408"/>
      <c r="O16" s="408"/>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10" t="s">
        <v>403</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12" t="s">
        <v>5</v>
      </c>
      <c r="B19" s="412" t="s">
        <v>88</v>
      </c>
      <c r="C19" s="412" t="s">
        <v>87</v>
      </c>
      <c r="D19" s="412" t="s">
        <v>76</v>
      </c>
      <c r="E19" s="413" t="s">
        <v>86</v>
      </c>
      <c r="F19" s="414"/>
      <c r="G19" s="414"/>
      <c r="H19" s="414"/>
      <c r="I19" s="415"/>
      <c r="J19" s="412" t="s">
        <v>85</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470</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1" zoomScaleNormal="100" zoomScaleSheetLayoutView="71" zoomScalePageLayoutView="50" workbookViewId="0">
      <selection activeCell="A9" sqref="A9:M9"/>
    </sheetView>
  </sheetViews>
  <sheetFormatPr defaultColWidth="9.140625"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8"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6" width="16.7109375" style="157" customWidth="1"/>
    <col min="97" max="16384" width="9.140625" style="157"/>
  </cols>
  <sheetData>
    <row r="1" spans="1:52" s="145" customFormat="1" ht="27.75" customHeight="1" x14ac:dyDescent="0.4">
      <c r="K1" s="146"/>
      <c r="L1" s="145" t="s">
        <v>69</v>
      </c>
      <c r="M1" s="147"/>
      <c r="T1" s="136"/>
      <c r="U1" s="419"/>
      <c r="V1" s="419"/>
      <c r="W1" s="419"/>
      <c r="X1" s="419"/>
      <c r="Y1" s="419"/>
    </row>
    <row r="2" spans="1:52" s="145" customFormat="1" ht="27.75" customHeight="1" x14ac:dyDescent="0.4">
      <c r="K2" s="146"/>
      <c r="L2" s="145" t="s">
        <v>10</v>
      </c>
      <c r="M2" s="147"/>
      <c r="T2" s="136"/>
      <c r="U2" s="255"/>
      <c r="V2" s="255"/>
      <c r="W2" s="255"/>
      <c r="X2" s="255"/>
      <c r="Y2" s="255"/>
    </row>
    <row r="3" spans="1:52" s="145" customFormat="1" ht="27.75" customHeight="1" x14ac:dyDescent="0.4">
      <c r="K3" s="146"/>
      <c r="L3" s="145" t="s">
        <v>293</v>
      </c>
      <c r="M3" s="147"/>
      <c r="T3" s="136"/>
      <c r="U3" s="255"/>
      <c r="V3" s="255"/>
      <c r="W3" s="255"/>
      <c r="X3" s="255"/>
      <c r="Y3" s="255"/>
    </row>
    <row r="4" spans="1:52" s="145" customFormat="1" ht="27.75" x14ac:dyDescent="0.4">
      <c r="A4" s="424" t="str">
        <f>'1. паспорт местоположение'!A5:C5</f>
        <v>Год раскрытия информации: 2023 год</v>
      </c>
      <c r="B4" s="424"/>
      <c r="C4" s="424"/>
      <c r="D4" s="424"/>
      <c r="E4" s="424"/>
      <c r="F4" s="424"/>
      <c r="G4" s="424"/>
      <c r="H4" s="424"/>
      <c r="I4" s="424"/>
      <c r="J4" s="424"/>
      <c r="K4" s="424"/>
      <c r="L4" s="424"/>
      <c r="M4" s="424"/>
      <c r="T4" s="136"/>
      <c r="U4" s="419"/>
      <c r="V4" s="419"/>
      <c r="W4" s="419"/>
      <c r="X4" s="419"/>
      <c r="Y4" s="419"/>
    </row>
    <row r="5" spans="1:52" s="145" customFormat="1" ht="27.75" x14ac:dyDescent="0.4">
      <c r="K5" s="146"/>
      <c r="M5" s="147"/>
      <c r="T5" s="136"/>
      <c r="U5" s="419"/>
      <c r="V5" s="419"/>
      <c r="W5" s="419"/>
      <c r="X5" s="419"/>
      <c r="Y5" s="419"/>
    </row>
    <row r="6" spans="1:52" s="145" customFormat="1" ht="27.75" x14ac:dyDescent="0.4">
      <c r="A6" s="424" t="str">
        <f>'1. паспорт местоположение'!A7:C7</f>
        <v xml:space="preserve">Паспорт инвестиционного проекта </v>
      </c>
      <c r="B6" s="424"/>
      <c r="C6" s="424"/>
      <c r="D6" s="424"/>
      <c r="E6" s="424"/>
      <c r="F6" s="424"/>
      <c r="G6" s="424"/>
      <c r="H6" s="424"/>
      <c r="I6" s="424"/>
      <c r="J6" s="424"/>
      <c r="K6" s="424"/>
      <c r="L6" s="424"/>
      <c r="M6" s="424"/>
      <c r="T6" s="148"/>
      <c r="U6" s="148"/>
      <c r="W6" s="148"/>
      <c r="X6" s="148"/>
      <c r="Y6" s="137"/>
    </row>
    <row r="7" spans="1:52" s="149" customFormat="1" ht="24.75" customHeight="1" x14ac:dyDescent="0.25">
      <c r="A7" s="155"/>
      <c r="B7" s="155"/>
      <c r="C7" s="155"/>
      <c r="D7" s="155"/>
      <c r="E7" s="155"/>
      <c r="F7" s="155"/>
      <c r="G7" s="155"/>
      <c r="H7" s="155"/>
      <c r="I7" s="155"/>
      <c r="J7" s="155"/>
      <c r="K7" s="155"/>
      <c r="M7" s="147"/>
      <c r="T7" s="150"/>
      <c r="U7" s="150"/>
      <c r="V7" s="151"/>
      <c r="W7" s="150"/>
      <c r="X7" s="150"/>
      <c r="Y7" s="150"/>
    </row>
    <row r="8" spans="1:52" s="149" customFormat="1" ht="27.75" x14ac:dyDescent="0.25">
      <c r="T8" s="152"/>
      <c r="U8" s="152"/>
      <c r="V8" s="151"/>
      <c r="W8" s="152"/>
      <c r="X8" s="152"/>
      <c r="Y8" s="152"/>
    </row>
    <row r="9" spans="1:52" s="145" customFormat="1" ht="27.75" customHeight="1" x14ac:dyDescent="0.4">
      <c r="A9" s="425" t="str">
        <f>'1. паспорт местоположение'!A9:C9</f>
        <v>АО "Россети Тюмень"</v>
      </c>
      <c r="B9" s="425"/>
      <c r="C9" s="425"/>
      <c r="D9" s="425"/>
      <c r="E9" s="425"/>
      <c r="F9" s="425"/>
      <c r="G9" s="425"/>
      <c r="H9" s="425"/>
      <c r="I9" s="425"/>
      <c r="J9" s="425"/>
      <c r="K9" s="425"/>
      <c r="L9" s="425"/>
      <c r="M9" s="425"/>
      <c r="T9" s="138"/>
      <c r="U9" s="426"/>
      <c r="V9" s="426"/>
      <c r="W9" s="426"/>
      <c r="X9" s="138"/>
      <c r="Y9" s="138"/>
    </row>
    <row r="10" spans="1:52" s="145" customFormat="1" ht="27.75" x14ac:dyDescent="0.4">
      <c r="A10" s="422" t="s">
        <v>8</v>
      </c>
      <c r="B10" s="422"/>
      <c r="C10" s="422"/>
      <c r="D10" s="422"/>
      <c r="E10" s="422"/>
      <c r="F10" s="422"/>
      <c r="G10" s="422"/>
      <c r="H10" s="422"/>
      <c r="I10" s="422"/>
      <c r="J10" s="422"/>
      <c r="K10" s="422"/>
      <c r="L10" s="422"/>
      <c r="M10" s="298"/>
      <c r="T10" s="136"/>
      <c r="U10" s="136"/>
      <c r="V10" s="136"/>
      <c r="W10" s="136"/>
      <c r="X10" s="136"/>
      <c r="Y10" s="136"/>
    </row>
    <row r="11" spans="1:52" s="145" customFormat="1" ht="27.75" x14ac:dyDescent="0.4">
      <c r="T11" s="136"/>
      <c r="U11" s="152"/>
      <c r="V11" s="152"/>
      <c r="W11" s="152"/>
      <c r="X11" s="152"/>
      <c r="Y11" s="152"/>
    </row>
    <row r="12" spans="1:52" s="145" customFormat="1" ht="27.75" x14ac:dyDescent="0.4">
      <c r="A12" s="424" t="str">
        <f>'3.3 паспорт описание'!A12:C12</f>
        <v>K_NS3300.VL.0053</v>
      </c>
      <c r="B12" s="424"/>
      <c r="C12" s="424"/>
      <c r="D12" s="424"/>
      <c r="E12" s="424"/>
      <c r="F12" s="424"/>
      <c r="G12" s="424"/>
      <c r="H12" s="424"/>
      <c r="I12" s="424"/>
      <c r="J12" s="424"/>
      <c r="K12" s="424"/>
      <c r="L12" s="424"/>
      <c r="M12" s="424"/>
      <c r="T12" s="153"/>
      <c r="U12" s="419"/>
      <c r="V12" s="419"/>
      <c r="W12" s="419"/>
      <c r="X12" s="136"/>
      <c r="Y12" s="136"/>
    </row>
    <row r="13" spans="1:52" s="145" customFormat="1" ht="27.75" customHeight="1" x14ac:dyDescent="0.25">
      <c r="A13" s="422" t="s">
        <v>7</v>
      </c>
      <c r="B13" s="422"/>
      <c r="C13" s="422"/>
      <c r="D13" s="422"/>
      <c r="E13" s="422"/>
      <c r="F13" s="422"/>
      <c r="G13" s="422"/>
      <c r="H13" s="422"/>
      <c r="I13" s="422"/>
      <c r="J13" s="422"/>
      <c r="K13" s="422"/>
      <c r="L13" s="422"/>
      <c r="M13" s="422"/>
      <c r="T13" s="139"/>
      <c r="U13" s="421"/>
      <c r="V13" s="421"/>
      <c r="W13" s="421"/>
      <c r="X13" s="421"/>
      <c r="Y13" s="139"/>
    </row>
    <row r="14" spans="1:52" s="145" customFormat="1" ht="44.25" customHeight="1" x14ac:dyDescent="0.4">
      <c r="T14" s="136"/>
      <c r="U14" s="419"/>
      <c r="V14" s="419"/>
      <c r="W14" s="419"/>
      <c r="X14" s="136"/>
      <c r="Y14" s="136"/>
    </row>
    <row r="15" spans="1:52" s="145" customFormat="1" ht="27.75" x14ac:dyDescent="0.4">
      <c r="A15" s="42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20"/>
      <c r="C15" s="420"/>
      <c r="D15" s="420"/>
      <c r="E15" s="420"/>
      <c r="F15" s="420"/>
      <c r="G15" s="420"/>
      <c r="H15" s="420"/>
      <c r="I15" s="420"/>
      <c r="J15" s="420"/>
      <c r="K15" s="420"/>
      <c r="L15" s="420"/>
      <c r="M15" s="420"/>
      <c r="N15" s="154"/>
      <c r="O15" s="154"/>
      <c r="P15" s="154"/>
      <c r="Q15" s="154"/>
      <c r="R15" s="154"/>
      <c r="S15" s="154"/>
      <c r="T15" s="154"/>
      <c r="U15" s="255"/>
      <c r="V15" s="255"/>
      <c r="W15" s="255"/>
      <c r="X15" s="255"/>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row>
    <row r="16" spans="1:52" ht="27.75" x14ac:dyDescent="0.4">
      <c r="A16" s="422" t="s">
        <v>6</v>
      </c>
      <c r="B16" s="422"/>
      <c r="C16" s="422"/>
      <c r="D16" s="422"/>
      <c r="E16" s="422"/>
      <c r="F16" s="422"/>
      <c r="G16" s="422"/>
      <c r="H16" s="422"/>
      <c r="I16" s="422"/>
      <c r="J16" s="422"/>
      <c r="K16" s="422"/>
      <c r="L16" s="422"/>
      <c r="M16" s="422"/>
      <c r="T16" s="148"/>
      <c r="U16" s="148"/>
      <c r="W16" s="148"/>
      <c r="X16" s="148"/>
      <c r="Y16" s="137"/>
    </row>
    <row r="17" spans="1:52" s="256" customFormat="1" ht="24.75" customHeight="1" x14ac:dyDescent="0.25">
      <c r="A17" s="428"/>
      <c r="B17" s="428"/>
      <c r="C17" s="428"/>
      <c r="D17" s="428"/>
      <c r="E17" s="428"/>
      <c r="F17" s="428"/>
      <c r="G17" s="428"/>
      <c r="H17" s="428"/>
      <c r="I17" s="428"/>
      <c r="J17" s="428"/>
      <c r="K17" s="428"/>
      <c r="M17" s="158"/>
      <c r="T17" s="257"/>
      <c r="U17" s="257"/>
      <c r="V17" s="258"/>
      <c r="W17" s="257"/>
      <c r="X17" s="257"/>
      <c r="Y17" s="257"/>
    </row>
    <row r="18" spans="1:52" ht="27.75" customHeight="1" x14ac:dyDescent="0.25">
      <c r="A18" s="418" t="s">
        <v>565</v>
      </c>
      <c r="B18" s="418"/>
      <c r="C18" s="418"/>
      <c r="D18" s="418"/>
      <c r="E18" s="418"/>
      <c r="F18" s="418"/>
      <c r="G18" s="418"/>
      <c r="H18" s="418"/>
      <c r="I18" s="418"/>
      <c r="J18" s="418"/>
      <c r="K18" s="418"/>
      <c r="L18" s="418"/>
      <c r="M18" s="418"/>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52" ht="27.75" x14ac:dyDescent="0.4">
      <c r="A19" s="160"/>
      <c r="B19" s="162"/>
      <c r="K19" s="161"/>
      <c r="T19" s="136"/>
      <c r="U19" s="419"/>
      <c r="V19" s="419"/>
      <c r="W19" s="419"/>
      <c r="X19" s="136"/>
      <c r="Y19" s="136"/>
    </row>
    <row r="20" spans="1:52" ht="27.75" x14ac:dyDescent="0.4">
      <c r="A20" s="160"/>
      <c r="C20" s="162"/>
      <c r="D20" s="162"/>
      <c r="E20" s="162"/>
      <c r="F20" s="162"/>
      <c r="G20" s="162"/>
      <c r="H20" s="162"/>
      <c r="I20" s="162"/>
      <c r="J20" s="162"/>
      <c r="K20" s="162"/>
      <c r="L20" s="162"/>
      <c r="M20" s="163"/>
      <c r="N20" s="162"/>
      <c r="O20" s="162"/>
      <c r="P20" s="162"/>
      <c r="Q20" s="162"/>
      <c r="R20" s="162"/>
      <c r="S20" s="162"/>
      <c r="T20" s="162"/>
      <c r="U20" s="255"/>
      <c r="V20" s="255"/>
      <c r="W20" s="255"/>
      <c r="X20" s="255"/>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c r="AW20" s="162"/>
      <c r="AX20" s="162"/>
      <c r="AY20" s="162"/>
      <c r="AZ20" s="162"/>
    </row>
    <row r="21" spans="1:52" ht="27.75" x14ac:dyDescent="0.4">
      <c r="A21" s="160"/>
      <c r="C21" s="162"/>
      <c r="D21" s="162"/>
      <c r="E21" s="162"/>
      <c r="F21" s="162"/>
      <c r="G21" s="162"/>
      <c r="H21" s="162"/>
      <c r="I21" s="162"/>
      <c r="J21" s="162"/>
      <c r="K21" s="162"/>
      <c r="L21" s="162"/>
      <c r="M21" s="163"/>
      <c r="N21" s="162"/>
      <c r="O21" s="162"/>
      <c r="P21" s="162"/>
      <c r="Q21" s="162"/>
      <c r="R21" s="162"/>
      <c r="S21" s="162"/>
      <c r="T21" s="162"/>
      <c r="U21" s="297"/>
      <c r="V21" s="297"/>
      <c r="W21" s="297"/>
      <c r="X21" s="297"/>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row>
    <row r="22" spans="1:52" ht="27.75" x14ac:dyDescent="0.4">
      <c r="A22" s="160"/>
      <c r="C22" s="162"/>
      <c r="D22" s="162"/>
      <c r="E22" s="162"/>
      <c r="F22" s="162"/>
      <c r="G22" s="162"/>
      <c r="H22" s="162"/>
      <c r="I22" s="162"/>
      <c r="J22" s="162"/>
      <c r="K22" s="162"/>
      <c r="L22" s="162"/>
      <c r="M22" s="163"/>
      <c r="N22" s="162"/>
      <c r="O22" s="162"/>
      <c r="P22" s="162"/>
      <c r="Q22" s="162"/>
      <c r="R22" s="162"/>
      <c r="S22" s="162"/>
      <c r="T22" s="162"/>
      <c r="U22" s="297"/>
      <c r="V22" s="297"/>
      <c r="W22" s="297"/>
      <c r="X22" s="297"/>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row>
    <row r="23" spans="1:52" ht="27.75" x14ac:dyDescent="0.4">
      <c r="D23" s="160"/>
      <c r="U23" s="136"/>
      <c r="V23" s="136"/>
      <c r="W23" s="136"/>
      <c r="X23" s="136"/>
      <c r="Y23" s="136"/>
    </row>
    <row r="24" spans="1:52" ht="16.5" thickBot="1" x14ac:dyDescent="0.3">
      <c r="A24" s="164" t="s">
        <v>292</v>
      </c>
      <c r="B24" s="164" t="s">
        <v>0</v>
      </c>
      <c r="D24" s="165"/>
      <c r="E24" s="166"/>
      <c r="F24" s="166"/>
      <c r="G24" s="166"/>
      <c r="H24" s="166"/>
    </row>
    <row r="25" spans="1:52" x14ac:dyDescent="0.25">
      <c r="A25" s="167" t="s">
        <v>440</v>
      </c>
      <c r="B25" s="168">
        <f>'6.2. Паспорт фин осв ввод'!D30*1000000</f>
        <v>54285668.980991676</v>
      </c>
    </row>
    <row r="26" spans="1:52" x14ac:dyDescent="0.25">
      <c r="A26" s="169" t="s">
        <v>290</v>
      </c>
      <c r="B26" s="170"/>
    </row>
    <row r="27" spans="1:52" x14ac:dyDescent="0.25">
      <c r="A27" s="169" t="s">
        <v>288</v>
      </c>
      <c r="B27" s="170">
        <v>50</v>
      </c>
      <c r="D27" s="160" t="s">
        <v>291</v>
      </c>
      <c r="E27" s="171"/>
      <c r="F27" s="171"/>
    </row>
    <row r="28" spans="1:52" ht="16.5" thickBot="1" x14ac:dyDescent="0.3">
      <c r="A28" s="172" t="s">
        <v>286</v>
      </c>
      <c r="B28" s="173">
        <v>1</v>
      </c>
      <c r="D28" s="427" t="s">
        <v>289</v>
      </c>
      <c r="E28" s="427"/>
      <c r="F28" s="174">
        <f>SUM(B95:AZ95)</f>
        <v>12.22707919692864</v>
      </c>
      <c r="K28" s="175"/>
      <c r="N28" s="176"/>
    </row>
    <row r="29" spans="1:52" x14ac:dyDescent="0.25">
      <c r="A29" s="167" t="s">
        <v>285</v>
      </c>
      <c r="B29" s="177">
        <f>-C66</f>
        <v>3391.3520783999998</v>
      </c>
      <c r="D29" s="427" t="s">
        <v>287</v>
      </c>
      <c r="E29" s="427"/>
      <c r="F29" s="174" t="str">
        <f>IF(SUM(B96:AZ96)=0,"не окупается",SUM(B96:AZ96))</f>
        <v>не окупается</v>
      </c>
      <c r="K29" s="175"/>
    </row>
    <row r="30" spans="1:52" x14ac:dyDescent="0.25">
      <c r="A30" s="169" t="s">
        <v>441</v>
      </c>
      <c r="B30" s="178">
        <v>6</v>
      </c>
      <c r="D30" s="427" t="s">
        <v>442</v>
      </c>
      <c r="E30" s="427"/>
      <c r="F30" s="179">
        <f>AZ93</f>
        <v>-22641896.479688019</v>
      </c>
      <c r="K30" s="175"/>
    </row>
    <row r="31" spans="1:52" x14ac:dyDescent="0.25">
      <c r="A31" s="169" t="s">
        <v>284</v>
      </c>
      <c r="B31" s="178">
        <v>6</v>
      </c>
      <c r="D31" s="427" t="s">
        <v>443</v>
      </c>
      <c r="E31" s="427"/>
      <c r="F31" s="254" t="str">
        <f>IF(F30&gt;0,"да","нет")</f>
        <v>нет</v>
      </c>
      <c r="K31" s="175"/>
    </row>
    <row r="32" spans="1:52" x14ac:dyDescent="0.25">
      <c r="A32" s="169" t="s">
        <v>263</v>
      </c>
      <c r="B32" s="178">
        <f>-C67</f>
        <v>12150.906897218407</v>
      </c>
    </row>
    <row r="33" spans="1:52" x14ac:dyDescent="0.25">
      <c r="A33" s="169" t="s">
        <v>283</v>
      </c>
      <c r="B33" s="178">
        <v>1</v>
      </c>
    </row>
    <row r="34" spans="1:52" x14ac:dyDescent="0.25">
      <c r="A34" s="169" t="s">
        <v>282</v>
      </c>
      <c r="B34" s="178">
        <v>1</v>
      </c>
    </row>
    <row r="35" spans="1:52" x14ac:dyDescent="0.25">
      <c r="A35" s="180" t="s">
        <v>444</v>
      </c>
      <c r="B35" s="181">
        <v>2.1999999999999999E-2</v>
      </c>
    </row>
    <row r="36" spans="1:52" ht="16.5" thickBot="1" x14ac:dyDescent="0.3">
      <c r="A36" s="172" t="s">
        <v>256</v>
      </c>
      <c r="B36" s="182">
        <v>0.2</v>
      </c>
    </row>
    <row r="37" spans="1:52" x14ac:dyDescent="0.25">
      <c r="A37" s="167" t="s">
        <v>445</v>
      </c>
      <c r="B37" s="177">
        <v>0</v>
      </c>
    </row>
    <row r="38" spans="1:52" x14ac:dyDescent="0.25">
      <c r="A38" s="169" t="s">
        <v>281</v>
      </c>
      <c r="B38" s="178"/>
    </row>
    <row r="39" spans="1:52" ht="16.5" thickBot="1" x14ac:dyDescent="0.3">
      <c r="A39" s="180" t="s">
        <v>280</v>
      </c>
      <c r="B39" s="183">
        <v>0</v>
      </c>
    </row>
    <row r="40" spans="1:52" x14ac:dyDescent="0.25">
      <c r="A40" s="184" t="s">
        <v>446</v>
      </c>
      <c r="B40" s="185">
        <v>0</v>
      </c>
    </row>
    <row r="41" spans="1:52" x14ac:dyDescent="0.25">
      <c r="A41" s="186" t="s">
        <v>279</v>
      </c>
      <c r="B41" s="187">
        <v>0</v>
      </c>
    </row>
    <row r="42" spans="1:52" x14ac:dyDescent="0.25">
      <c r="A42" s="186" t="s">
        <v>278</v>
      </c>
      <c r="B42" s="188">
        <v>0</v>
      </c>
    </row>
    <row r="43" spans="1:52" x14ac:dyDescent="0.25">
      <c r="A43" s="186" t="s">
        <v>277</v>
      </c>
      <c r="B43" s="188">
        <v>0</v>
      </c>
      <c r="Z43" s="189"/>
    </row>
    <row r="44" spans="1:52" x14ac:dyDescent="0.25">
      <c r="A44" s="186" t="s">
        <v>276</v>
      </c>
      <c r="B44" s="188">
        <v>0.13500000000000001</v>
      </c>
      <c r="U44" s="190"/>
      <c r="V44" s="190"/>
      <c r="W44" s="190"/>
      <c r="X44" s="190"/>
      <c r="Y44" s="190"/>
      <c r="Z44" s="190"/>
    </row>
    <row r="45" spans="1:52" x14ac:dyDescent="0.25">
      <c r="A45" s="186" t="s">
        <v>275</v>
      </c>
      <c r="B45" s="188">
        <f>1-B43</f>
        <v>1</v>
      </c>
    </row>
    <row r="46" spans="1:52" ht="16.5" thickBot="1" x14ac:dyDescent="0.3">
      <c r="A46" s="191" t="s">
        <v>447</v>
      </c>
      <c r="B46" s="192">
        <f>B45*B44+B43*B42*(1-B36)</f>
        <v>0.13500000000000001</v>
      </c>
    </row>
    <row r="47" spans="1:52" ht="31.5" x14ac:dyDescent="0.25">
      <c r="A47" s="193" t="s">
        <v>274</v>
      </c>
      <c r="B47" s="194" t="s">
        <v>562</v>
      </c>
      <c r="C47" s="195">
        <v>2021</v>
      </c>
      <c r="D47" s="196">
        <f>C47+1</f>
        <v>2022</v>
      </c>
      <c r="E47" s="196">
        <f t="shared" ref="E47:AZ47" si="0">D47+1</f>
        <v>2023</v>
      </c>
      <c r="F47" s="196">
        <f t="shared" si="0"/>
        <v>2024</v>
      </c>
      <c r="G47" s="196">
        <f t="shared" si="0"/>
        <v>2025</v>
      </c>
      <c r="H47" s="196">
        <f t="shared" si="0"/>
        <v>2026</v>
      </c>
      <c r="I47" s="196">
        <f t="shared" si="0"/>
        <v>2027</v>
      </c>
      <c r="J47" s="196">
        <f t="shared" si="0"/>
        <v>2028</v>
      </c>
      <c r="K47" s="196">
        <f t="shared" si="0"/>
        <v>2029</v>
      </c>
      <c r="L47" s="196">
        <f t="shared" si="0"/>
        <v>2030</v>
      </c>
      <c r="M47" s="197">
        <f t="shared" si="0"/>
        <v>2031</v>
      </c>
      <c r="N47" s="196">
        <f t="shared" si="0"/>
        <v>2032</v>
      </c>
      <c r="O47" s="196">
        <f t="shared" si="0"/>
        <v>2033</v>
      </c>
      <c r="P47" s="196">
        <f t="shared" si="0"/>
        <v>2034</v>
      </c>
      <c r="Q47" s="196">
        <f t="shared" si="0"/>
        <v>2035</v>
      </c>
      <c r="R47" s="196">
        <f t="shared" si="0"/>
        <v>2036</v>
      </c>
      <c r="S47" s="196">
        <f t="shared" si="0"/>
        <v>2037</v>
      </c>
      <c r="T47" s="196">
        <f t="shared" si="0"/>
        <v>2038</v>
      </c>
      <c r="U47" s="196">
        <f t="shared" si="0"/>
        <v>2039</v>
      </c>
      <c r="V47" s="196">
        <f t="shared" si="0"/>
        <v>2040</v>
      </c>
      <c r="W47" s="196">
        <f t="shared" si="0"/>
        <v>2041</v>
      </c>
      <c r="X47" s="196">
        <f t="shared" si="0"/>
        <v>2042</v>
      </c>
      <c r="Y47" s="196">
        <f t="shared" si="0"/>
        <v>2043</v>
      </c>
      <c r="Z47" s="196">
        <f t="shared" si="0"/>
        <v>2044</v>
      </c>
      <c r="AA47" s="196">
        <f t="shared" si="0"/>
        <v>2045</v>
      </c>
      <c r="AB47" s="196">
        <f t="shared" si="0"/>
        <v>2046</v>
      </c>
      <c r="AC47" s="196">
        <f t="shared" si="0"/>
        <v>2047</v>
      </c>
      <c r="AD47" s="196">
        <f t="shared" si="0"/>
        <v>2048</v>
      </c>
      <c r="AE47" s="196">
        <f t="shared" si="0"/>
        <v>2049</v>
      </c>
      <c r="AF47" s="196">
        <f t="shared" si="0"/>
        <v>2050</v>
      </c>
      <c r="AG47" s="196">
        <f t="shared" si="0"/>
        <v>2051</v>
      </c>
      <c r="AH47" s="196">
        <f t="shared" si="0"/>
        <v>2052</v>
      </c>
      <c r="AI47" s="196">
        <f t="shared" si="0"/>
        <v>2053</v>
      </c>
      <c r="AJ47" s="196">
        <f t="shared" si="0"/>
        <v>2054</v>
      </c>
      <c r="AK47" s="196">
        <f t="shared" si="0"/>
        <v>2055</v>
      </c>
      <c r="AL47" s="196">
        <f t="shared" si="0"/>
        <v>2056</v>
      </c>
      <c r="AM47" s="196">
        <f t="shared" si="0"/>
        <v>2057</v>
      </c>
      <c r="AN47" s="196">
        <f t="shared" si="0"/>
        <v>2058</v>
      </c>
      <c r="AO47" s="196">
        <f t="shared" si="0"/>
        <v>2059</v>
      </c>
      <c r="AP47" s="196">
        <f t="shared" si="0"/>
        <v>2060</v>
      </c>
      <c r="AQ47" s="196">
        <f t="shared" si="0"/>
        <v>2061</v>
      </c>
      <c r="AR47" s="196">
        <f t="shared" si="0"/>
        <v>2062</v>
      </c>
      <c r="AS47" s="196">
        <f t="shared" si="0"/>
        <v>2063</v>
      </c>
      <c r="AT47" s="196">
        <f t="shared" si="0"/>
        <v>2064</v>
      </c>
      <c r="AU47" s="196">
        <f t="shared" si="0"/>
        <v>2065</v>
      </c>
      <c r="AV47" s="196">
        <f t="shared" si="0"/>
        <v>2066</v>
      </c>
      <c r="AW47" s="196">
        <f t="shared" si="0"/>
        <v>2067</v>
      </c>
      <c r="AX47" s="196">
        <f t="shared" si="0"/>
        <v>2068</v>
      </c>
      <c r="AY47" s="196">
        <f t="shared" si="0"/>
        <v>2069</v>
      </c>
      <c r="AZ47" s="196">
        <f t="shared" si="0"/>
        <v>2070</v>
      </c>
    </row>
    <row r="48" spans="1:52" outlineLevel="1" x14ac:dyDescent="0.25">
      <c r="A48" s="198" t="s">
        <v>273</v>
      </c>
      <c r="B48" s="199">
        <v>3.4000000000000002E-2</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0.04</v>
      </c>
      <c r="AZ48" s="199">
        <v>0.04</v>
      </c>
    </row>
    <row r="49" spans="1:53" outlineLevel="1" x14ac:dyDescent="0.25">
      <c r="A49" s="198" t="s">
        <v>272</v>
      </c>
      <c r="B49" s="199">
        <f>B48</f>
        <v>3.4000000000000002E-2</v>
      </c>
      <c r="C49" s="199">
        <f t="shared" ref="C49:AZ49" si="1">(1+B49)*(1+C48)-1</f>
        <v>7.5360000000000094E-2</v>
      </c>
      <c r="D49" s="199">
        <f t="shared" si="1"/>
        <v>0.11837440000000021</v>
      </c>
      <c r="E49" s="199">
        <f t="shared" si="1"/>
        <v>0.16310937600000019</v>
      </c>
      <c r="F49" s="199">
        <f t="shared" si="1"/>
        <v>0.20963375104000015</v>
      </c>
      <c r="G49" s="199">
        <f t="shared" si="1"/>
        <v>0.2580191010816002</v>
      </c>
      <c r="H49" s="199">
        <f t="shared" si="1"/>
        <v>0.30833986512486433</v>
      </c>
      <c r="I49" s="199">
        <f t="shared" si="1"/>
        <v>0.36067345972985887</v>
      </c>
      <c r="J49" s="199">
        <f t="shared" si="1"/>
        <v>0.4151003981190533</v>
      </c>
      <c r="K49" s="199">
        <f t="shared" si="1"/>
        <v>0.47170441404381558</v>
      </c>
      <c r="L49" s="199">
        <f t="shared" si="1"/>
        <v>0.53057259060556827</v>
      </c>
      <c r="M49" s="200">
        <f t="shared" si="1"/>
        <v>0.59179549422979116</v>
      </c>
      <c r="N49" s="199">
        <f t="shared" si="1"/>
        <v>0.65546731399898284</v>
      </c>
      <c r="O49" s="199">
        <f t="shared" si="1"/>
        <v>0.72168600655894211</v>
      </c>
      <c r="P49" s="199">
        <f t="shared" si="1"/>
        <v>0.7905534468212998</v>
      </c>
      <c r="Q49" s="199">
        <f t="shared" si="1"/>
        <v>0.8621755846941519</v>
      </c>
      <c r="R49" s="199">
        <f t="shared" si="1"/>
        <v>0.93666260808191804</v>
      </c>
      <c r="S49" s="199">
        <f t="shared" si="1"/>
        <v>1.014129112405195</v>
      </c>
      <c r="T49" s="199">
        <f>(1+S49)*(1+T48)-1</f>
        <v>1.0946942769014028</v>
      </c>
      <c r="U49" s="199">
        <f t="shared" si="1"/>
        <v>1.1784820479774591</v>
      </c>
      <c r="V49" s="199">
        <f t="shared" si="1"/>
        <v>1.2656213298965575</v>
      </c>
      <c r="W49" s="199">
        <f t="shared" si="1"/>
        <v>1.35624618309242</v>
      </c>
      <c r="X49" s="199">
        <f t="shared" si="1"/>
        <v>1.450496030416117</v>
      </c>
      <c r="Y49" s="199">
        <f t="shared" si="1"/>
        <v>1.5485158716327616</v>
      </c>
      <c r="Z49" s="199">
        <f t="shared" si="1"/>
        <v>1.6504565064980721</v>
      </c>
      <c r="AA49" s="199">
        <f t="shared" si="1"/>
        <v>1.7564747667579952</v>
      </c>
      <c r="AB49" s="199">
        <f t="shared" si="1"/>
        <v>1.8667337574283152</v>
      </c>
      <c r="AC49" s="199">
        <f t="shared" si="1"/>
        <v>1.9814031077254479</v>
      </c>
      <c r="AD49" s="199">
        <f t="shared" si="1"/>
        <v>2.1006592320344661</v>
      </c>
      <c r="AE49" s="199">
        <f t="shared" si="1"/>
        <v>2.2246856013158447</v>
      </c>
      <c r="AF49" s="199">
        <f t="shared" si="1"/>
        <v>2.3536730253684786</v>
      </c>
      <c r="AG49" s="199">
        <f t="shared" si="1"/>
        <v>2.487819946383218</v>
      </c>
      <c r="AH49" s="199">
        <f t="shared" si="1"/>
        <v>2.6273327442385468</v>
      </c>
      <c r="AI49" s="199">
        <f t="shared" si="1"/>
        <v>2.7724260540080889</v>
      </c>
      <c r="AJ49" s="199">
        <f t="shared" si="1"/>
        <v>2.9233230961684127</v>
      </c>
      <c r="AK49" s="199">
        <f t="shared" si="1"/>
        <v>3.080256020015149</v>
      </c>
      <c r="AL49" s="199">
        <f t="shared" si="1"/>
        <v>3.2434662608157554</v>
      </c>
      <c r="AM49" s="199">
        <f t="shared" si="1"/>
        <v>3.4132049112483855</v>
      </c>
      <c r="AN49" s="199">
        <f t="shared" si="1"/>
        <v>3.5897331076983212</v>
      </c>
      <c r="AO49" s="199">
        <f t="shared" si="1"/>
        <v>3.7733224320062542</v>
      </c>
      <c r="AP49" s="199">
        <f t="shared" si="1"/>
        <v>3.9642553292865044</v>
      </c>
      <c r="AQ49" s="199">
        <f t="shared" si="1"/>
        <v>4.1628255424579645</v>
      </c>
      <c r="AR49" s="199">
        <f t="shared" si="1"/>
        <v>4.3693385641562834</v>
      </c>
      <c r="AS49" s="199">
        <f t="shared" si="1"/>
        <v>4.584112106722535</v>
      </c>
      <c r="AT49" s="199">
        <f t="shared" si="1"/>
        <v>4.8074765909914365</v>
      </c>
      <c r="AU49" s="199">
        <f t="shared" si="1"/>
        <v>5.0397756546310939</v>
      </c>
      <c r="AV49" s="199">
        <f t="shared" si="1"/>
        <v>5.2813666808163378</v>
      </c>
      <c r="AW49" s="199">
        <f t="shared" si="1"/>
        <v>5.5326213480489912</v>
      </c>
      <c r="AX49" s="199">
        <f t="shared" si="1"/>
        <v>5.793926201970951</v>
      </c>
      <c r="AY49" s="199">
        <f t="shared" si="1"/>
        <v>6.0656832500497897</v>
      </c>
      <c r="AZ49" s="199">
        <f t="shared" si="1"/>
        <v>6.3483105800517814</v>
      </c>
    </row>
    <row r="50" spans="1:53" s="160" customFormat="1" ht="16.5" thickBot="1" x14ac:dyDescent="0.3">
      <c r="A50" s="201" t="s">
        <v>448</v>
      </c>
      <c r="B50" s="202">
        <f>B51*1000</f>
        <v>0</v>
      </c>
      <c r="C50" s="202">
        <f>C51*1000</f>
        <v>5309946.3140844423</v>
      </c>
      <c r="D50" s="202">
        <f t="shared" ref="D50:AZ50" si="2">D51*1000</f>
        <v>5469244.7035069764</v>
      </c>
      <c r="E50" s="202">
        <f t="shared" si="2"/>
        <v>5633322.044612186</v>
      </c>
      <c r="F50" s="202">
        <f t="shared" si="2"/>
        <v>5802321.7059505517</v>
      </c>
      <c r="G50" s="202">
        <f t="shared" si="2"/>
        <v>5976391.35712907</v>
      </c>
      <c r="H50" s="202">
        <f t="shared" si="2"/>
        <v>6155683.0978429411</v>
      </c>
      <c r="I50" s="202">
        <f t="shared" si="2"/>
        <v>6340353.5907782288</v>
      </c>
      <c r="J50" s="202">
        <f t="shared" si="2"/>
        <v>6530564.1985015748</v>
      </c>
      <c r="K50" s="202">
        <f t="shared" si="2"/>
        <v>6726481.1244566217</v>
      </c>
      <c r="L50" s="202">
        <f t="shared" si="2"/>
        <v>6928275.5581903215</v>
      </c>
      <c r="M50" s="203">
        <f t="shared" si="2"/>
        <v>7734593.7255374389</v>
      </c>
      <c r="N50" s="202">
        <f t="shared" si="2"/>
        <v>7966631.5373035623</v>
      </c>
      <c r="O50" s="202">
        <f t="shared" si="2"/>
        <v>8205630.4834226724</v>
      </c>
      <c r="P50" s="202">
        <f t="shared" si="2"/>
        <v>8451799.397925349</v>
      </c>
      <c r="Q50" s="202">
        <f t="shared" si="2"/>
        <v>8705353.3798631113</v>
      </c>
      <c r="R50" s="202">
        <f t="shared" si="2"/>
        <v>8966513.9812590033</v>
      </c>
      <c r="S50" s="202">
        <f t="shared" si="2"/>
        <v>9235509.4006967749</v>
      </c>
      <c r="T50" s="202">
        <f t="shared" si="2"/>
        <v>9512574.6827176791</v>
      </c>
      <c r="U50" s="202">
        <f t="shared" si="2"/>
        <v>9797951.9231992103</v>
      </c>
      <c r="V50" s="202">
        <f t="shared" si="2"/>
        <v>10091890.480895184</v>
      </c>
      <c r="W50" s="202">
        <f t="shared" si="2"/>
        <v>10789906.672483964</v>
      </c>
      <c r="X50" s="202">
        <f t="shared" si="2"/>
        <v>11113603.872658484</v>
      </c>
      <c r="Y50" s="202">
        <f t="shared" si="2"/>
        <v>11447011.988838237</v>
      </c>
      <c r="Z50" s="202">
        <f t="shared" si="2"/>
        <v>11790422.348503385</v>
      </c>
      <c r="AA50" s="202">
        <f t="shared" si="2"/>
        <v>12144135.018958485</v>
      </c>
      <c r="AB50" s="202">
        <f t="shared" si="2"/>
        <v>12508459.069527242</v>
      </c>
      <c r="AC50" s="202">
        <f t="shared" si="2"/>
        <v>12883712.841613058</v>
      </c>
      <c r="AD50" s="202">
        <f t="shared" si="2"/>
        <v>13270224.226861451</v>
      </c>
      <c r="AE50" s="202">
        <f t="shared" si="2"/>
        <v>13668330.953667292</v>
      </c>
      <c r="AF50" s="202">
        <f t="shared" si="2"/>
        <v>14078380.88227731</v>
      </c>
      <c r="AG50" s="202">
        <f t="shared" si="2"/>
        <v>14500732.308745632</v>
      </c>
      <c r="AH50" s="202">
        <f t="shared" si="2"/>
        <v>14935754.278008001</v>
      </c>
      <c r="AI50" s="202">
        <f t="shared" si="2"/>
        <v>15383826.906348241</v>
      </c>
      <c r="AJ50" s="202">
        <f t="shared" si="2"/>
        <v>15845341.713538688</v>
      </c>
      <c r="AK50" s="202">
        <f t="shared" si="2"/>
        <v>16320701.964944851</v>
      </c>
      <c r="AL50" s="202">
        <f t="shared" si="2"/>
        <v>16810323.023893196</v>
      </c>
      <c r="AM50" s="202">
        <f t="shared" si="2"/>
        <v>17314632.714609992</v>
      </c>
      <c r="AN50" s="202">
        <f t="shared" si="2"/>
        <v>17834071.696048293</v>
      </c>
      <c r="AO50" s="202">
        <f t="shared" si="2"/>
        <v>18369093.846929744</v>
      </c>
      <c r="AP50" s="202">
        <f t="shared" si="2"/>
        <v>18920166.662337638</v>
      </c>
      <c r="AQ50" s="202">
        <f t="shared" si="2"/>
        <v>19487771.662207764</v>
      </c>
      <c r="AR50" s="202">
        <f t="shared" si="2"/>
        <v>20072404.812073998</v>
      </c>
      <c r="AS50" s="202">
        <f t="shared" si="2"/>
        <v>20674576.956436224</v>
      </c>
      <c r="AT50" s="202">
        <f t="shared" si="2"/>
        <v>21294814.265129309</v>
      </c>
      <c r="AU50" s="202">
        <f t="shared" si="2"/>
        <v>21933658.693083186</v>
      </c>
      <c r="AV50" s="202">
        <f t="shared" si="2"/>
        <v>22591668.453875683</v>
      </c>
      <c r="AW50" s="202">
        <f t="shared" si="2"/>
        <v>23269418.507491954</v>
      </c>
      <c r="AX50" s="202">
        <f t="shared" si="2"/>
        <v>23967501.062716719</v>
      </c>
      <c r="AY50" s="202">
        <f t="shared" si="2"/>
        <v>24686526.094598215</v>
      </c>
      <c r="AZ50" s="202">
        <f t="shared" si="2"/>
        <v>25427121.877436161</v>
      </c>
    </row>
    <row r="51" spans="1:53" x14ac:dyDescent="0.25">
      <c r="A51" s="157" t="s">
        <v>449</v>
      </c>
      <c r="C51" s="157">
        <v>5309.9463140844427</v>
      </c>
      <c r="D51" s="157">
        <v>5469.2447035069763</v>
      </c>
      <c r="E51" s="157">
        <v>5633.3220446121859</v>
      </c>
      <c r="F51" s="157">
        <v>5802.3217059505514</v>
      </c>
      <c r="G51" s="157">
        <v>5976.3913571290695</v>
      </c>
      <c r="H51" s="157">
        <v>6155.6830978429407</v>
      </c>
      <c r="I51" s="157">
        <v>6340.3535907782289</v>
      </c>
      <c r="J51" s="157">
        <v>6530.5641985015745</v>
      </c>
      <c r="K51" s="157">
        <v>6726.4811244566217</v>
      </c>
      <c r="L51" s="157">
        <v>6928.2755581903211</v>
      </c>
      <c r="M51" s="158">
        <v>7734.5937255374392</v>
      </c>
      <c r="N51" s="157">
        <v>7966.6315373035623</v>
      </c>
      <c r="O51" s="157">
        <v>8205.6304834226721</v>
      </c>
      <c r="P51" s="157">
        <v>8451.7993979253497</v>
      </c>
      <c r="Q51" s="157">
        <v>8705.3533798631106</v>
      </c>
      <c r="R51" s="157">
        <v>8966.5139812590041</v>
      </c>
      <c r="S51" s="157">
        <v>9235.5094006967756</v>
      </c>
      <c r="T51" s="157">
        <v>9512.574682717679</v>
      </c>
      <c r="U51" s="157">
        <v>9797.9519231992108</v>
      </c>
      <c r="V51" s="157">
        <v>10091.890480895185</v>
      </c>
      <c r="W51" s="157">
        <v>10789.906672483963</v>
      </c>
      <c r="X51" s="157">
        <v>11113.603872658483</v>
      </c>
      <c r="Y51" s="157">
        <v>11447.011988838236</v>
      </c>
      <c r="Z51" s="157">
        <v>11790.422348503385</v>
      </c>
      <c r="AA51" s="157">
        <v>12144.135018958485</v>
      </c>
      <c r="AB51" s="157">
        <v>12508.459069527242</v>
      </c>
      <c r="AC51" s="157">
        <v>12883.712841613058</v>
      </c>
      <c r="AD51" s="157">
        <v>13270.22422686145</v>
      </c>
      <c r="AE51" s="157">
        <v>13668.330953667293</v>
      </c>
      <c r="AF51" s="157">
        <v>14078.38088227731</v>
      </c>
      <c r="AG51" s="157">
        <v>14500.732308745632</v>
      </c>
      <c r="AH51" s="157">
        <v>14935.754278008</v>
      </c>
      <c r="AI51" s="157">
        <v>15383.826906348242</v>
      </c>
      <c r="AJ51" s="157">
        <v>15845.341713538688</v>
      </c>
      <c r="AK51" s="157">
        <v>16320.70196494485</v>
      </c>
      <c r="AL51" s="157">
        <v>16810.323023893197</v>
      </c>
      <c r="AM51" s="157">
        <v>17314.63271460999</v>
      </c>
      <c r="AN51" s="157">
        <v>17834.071696048293</v>
      </c>
      <c r="AO51" s="157">
        <v>18369.093846929743</v>
      </c>
      <c r="AP51" s="157">
        <v>18920.166662337637</v>
      </c>
      <c r="AQ51" s="157">
        <v>19487.771662207764</v>
      </c>
      <c r="AR51" s="157">
        <v>20072.404812073997</v>
      </c>
      <c r="AS51" s="157">
        <v>20674.576956436224</v>
      </c>
      <c r="AT51" s="157">
        <v>21294.814265129309</v>
      </c>
      <c r="AU51" s="157">
        <v>21933.658693083187</v>
      </c>
      <c r="AV51" s="157">
        <v>22591.668453875682</v>
      </c>
      <c r="AW51" s="157">
        <v>23269.418507491955</v>
      </c>
      <c r="AX51" s="157">
        <v>23967.501062716718</v>
      </c>
      <c r="AY51" s="157">
        <v>24686.526094598215</v>
      </c>
      <c r="AZ51" s="157">
        <v>25427.121877436162</v>
      </c>
    </row>
    <row r="52" spans="1:53" x14ac:dyDescent="0.25">
      <c r="A52" s="157" t="s">
        <v>450</v>
      </c>
      <c r="C52" s="157">
        <v>4.0696224940799999</v>
      </c>
      <c r="D52" s="157">
        <v>4.0696224940799999</v>
      </c>
      <c r="E52" s="157">
        <v>4.0696224940799999</v>
      </c>
      <c r="F52" s="157">
        <v>4.0696224940799999</v>
      </c>
      <c r="G52" s="157">
        <v>4.0696224940799999</v>
      </c>
      <c r="H52" s="157">
        <v>4.0696224940799999</v>
      </c>
      <c r="I52" s="157">
        <v>8.1392449881599997</v>
      </c>
      <c r="J52" s="157">
        <v>8.1392449881599997</v>
      </c>
      <c r="K52" s="157">
        <v>8.1392449881599997</v>
      </c>
      <c r="L52" s="157">
        <v>8.1392449881599997</v>
      </c>
      <c r="M52" s="158">
        <v>8.1392449881599997</v>
      </c>
      <c r="N52" s="157">
        <v>8.1392449881599997</v>
      </c>
      <c r="O52" s="157">
        <v>12.208867482240002</v>
      </c>
      <c r="P52" s="157">
        <v>12.208867482240002</v>
      </c>
      <c r="Q52" s="157">
        <v>12.208867482240002</v>
      </c>
      <c r="R52" s="157">
        <v>12.208867482240002</v>
      </c>
      <c r="S52" s="157">
        <v>12.208867482240002</v>
      </c>
      <c r="T52" s="157">
        <v>12.208867482240002</v>
      </c>
      <c r="U52" s="157">
        <v>16.278489976319999</v>
      </c>
      <c r="V52" s="157">
        <v>16.278489976319999</v>
      </c>
      <c r="W52" s="157">
        <v>16.278489976319999</v>
      </c>
      <c r="X52" s="157">
        <v>16.278489976319999</v>
      </c>
      <c r="Y52" s="157">
        <v>16.278489976319999</v>
      </c>
      <c r="Z52" s="157">
        <v>16.278489976319999</v>
      </c>
      <c r="AA52" s="157">
        <v>16.278489976319999</v>
      </c>
      <c r="AB52" s="157">
        <v>16.278489976319999</v>
      </c>
      <c r="AC52" s="157">
        <v>16.278489976319999</v>
      </c>
      <c r="AD52" s="157">
        <v>16.278489976319999</v>
      </c>
      <c r="AE52" s="157">
        <v>16.278489976319999</v>
      </c>
      <c r="AF52" s="157">
        <v>16.278489976319999</v>
      </c>
      <c r="AG52" s="157">
        <v>16.278489976319999</v>
      </c>
      <c r="AH52" s="157">
        <v>16.278489976319999</v>
      </c>
      <c r="AI52" s="157">
        <v>16.278489976319999</v>
      </c>
      <c r="AJ52" s="157">
        <v>16.278489976319999</v>
      </c>
      <c r="AK52" s="157">
        <v>16.278489976319999</v>
      </c>
      <c r="AL52" s="157">
        <v>16.278489976319999</v>
      </c>
      <c r="AM52" s="157">
        <v>16.278489976319999</v>
      </c>
      <c r="AN52" s="157">
        <v>16.278489976319999</v>
      </c>
      <c r="AO52" s="157">
        <v>16.278489976319999</v>
      </c>
      <c r="AP52" s="157">
        <v>16.278489976319999</v>
      </c>
      <c r="AQ52" s="157">
        <v>16.278489976319999</v>
      </c>
      <c r="AR52" s="157">
        <v>16.278489976319999</v>
      </c>
      <c r="AS52" s="157">
        <v>16.278489976319999</v>
      </c>
      <c r="AT52" s="157">
        <v>16.278489976319999</v>
      </c>
      <c r="AU52" s="157">
        <v>16.278489976319999</v>
      </c>
      <c r="AV52" s="157">
        <v>16.278489976319999</v>
      </c>
      <c r="AW52" s="157">
        <v>16.278489976319999</v>
      </c>
      <c r="AX52" s="157">
        <v>16.278489976319999</v>
      </c>
      <c r="AY52" s="157">
        <v>16.278489976319999</v>
      </c>
      <c r="AZ52" s="157">
        <v>16.278489976319999</v>
      </c>
    </row>
    <row r="53" spans="1:53" ht="18.75" customHeight="1" x14ac:dyDescent="0.25">
      <c r="A53" s="157" t="s">
        <v>451</v>
      </c>
      <c r="C53" s="157">
        <v>14.581088276662086</v>
      </c>
      <c r="D53" s="157">
        <v>15.018520924961948</v>
      </c>
      <c r="E53" s="157">
        <v>15.469076552710808</v>
      </c>
      <c r="F53" s="157">
        <v>15.933148849292133</v>
      </c>
      <c r="G53" s="157">
        <v>16.4111433147709</v>
      </c>
      <c r="H53" s="157">
        <v>16.903477614214026</v>
      </c>
      <c r="I53" s="157">
        <v>17.410581942640444</v>
      </c>
      <c r="J53" s="157">
        <v>17.932899400919656</v>
      </c>
      <c r="K53" s="157">
        <v>18.470886382947246</v>
      </c>
      <c r="L53" s="157">
        <v>19.025012974435665</v>
      </c>
      <c r="M53" s="158">
        <v>31.895231857886344</v>
      </c>
      <c r="N53" s="157">
        <v>32.852088813622935</v>
      </c>
      <c r="O53" s="157">
        <v>33.837651478031631</v>
      </c>
      <c r="P53" s="157">
        <v>34.852781022372575</v>
      </c>
      <c r="Q53" s="157">
        <v>35.898364453043754</v>
      </c>
      <c r="R53" s="157">
        <v>36.975315386635067</v>
      </c>
      <c r="S53" s="157">
        <v>38.084574848234119</v>
      </c>
      <c r="T53" s="157">
        <v>39.227112093681143</v>
      </c>
      <c r="U53" s="157">
        <v>40.403925456491585</v>
      </c>
      <c r="V53" s="157">
        <v>41.616043220186327</v>
      </c>
      <c r="W53" s="157">
        <v>59.393981683397953</v>
      </c>
      <c r="X53" s="157">
        <v>61.175801133899895</v>
      </c>
      <c r="Y53" s="157">
        <v>63.011075167916886</v>
      </c>
      <c r="Z53" s="157">
        <v>64.901407422954406</v>
      </c>
      <c r="AA53" s="157">
        <v>66.848449645643029</v>
      </c>
      <c r="AB53" s="157">
        <v>68.853903135012331</v>
      </c>
      <c r="AC53" s="157">
        <v>70.919520229062698</v>
      </c>
      <c r="AD53" s="157">
        <v>73.047105835934573</v>
      </c>
      <c r="AE53" s="157">
        <v>75.238519011012613</v>
      </c>
      <c r="AF53" s="157">
        <v>77.495674581342982</v>
      </c>
      <c r="AG53" s="157">
        <v>79.82054481878329</v>
      </c>
      <c r="AH53" s="157">
        <v>82.215161163346778</v>
      </c>
      <c r="AI53" s="157">
        <v>84.681615998247182</v>
      </c>
      <c r="AJ53" s="157">
        <v>87.222064478194596</v>
      </c>
      <c r="AK53" s="157">
        <v>89.838726412540453</v>
      </c>
      <c r="AL53" s="157">
        <v>92.533888204916678</v>
      </c>
      <c r="AM53" s="157">
        <v>95.309904851064161</v>
      </c>
      <c r="AN53" s="157">
        <v>98.169201996596101</v>
      </c>
      <c r="AO53" s="157">
        <v>101.11427805649399</v>
      </c>
      <c r="AP53" s="157">
        <v>104.14770639818882</v>
      </c>
      <c r="AQ53" s="157">
        <v>107.27213759013448</v>
      </c>
      <c r="AR53" s="157">
        <v>110.49030171783849</v>
      </c>
      <c r="AS53" s="157">
        <v>113.80501076937368</v>
      </c>
      <c r="AT53" s="157">
        <v>117.2191610924549</v>
      </c>
      <c r="AU53" s="157">
        <v>120.73573592522855</v>
      </c>
      <c r="AV53" s="157">
        <v>124.35780800298539</v>
      </c>
      <c r="AW53" s="157">
        <v>128.08854224307495</v>
      </c>
      <c r="AX53" s="157">
        <v>131.93119851036721</v>
      </c>
      <c r="AY53" s="157">
        <v>135.88913446567824</v>
      </c>
      <c r="AZ53" s="157">
        <v>139.9658084996486</v>
      </c>
    </row>
    <row r="55" spans="1:53" x14ac:dyDescent="0.25">
      <c r="M55" s="157"/>
    </row>
    <row r="56" spans="1:53" s="204" customFormat="1" ht="16.5" thickBot="1" x14ac:dyDescent="0.3">
      <c r="M56" s="205"/>
    </row>
    <row r="57" spans="1:53" ht="31.5" x14ac:dyDescent="0.25">
      <c r="A57" s="206" t="s">
        <v>271</v>
      </c>
      <c r="B57" s="194" t="str">
        <f>B47</f>
        <v>Год окончания строительства 2022</v>
      </c>
      <c r="C57" s="194">
        <f t="shared" ref="C57:BA57" si="3">C47</f>
        <v>2021</v>
      </c>
      <c r="D57" s="194">
        <f t="shared" si="3"/>
        <v>2022</v>
      </c>
      <c r="E57" s="194">
        <f t="shared" si="3"/>
        <v>2023</v>
      </c>
      <c r="F57" s="194">
        <f t="shared" si="3"/>
        <v>2024</v>
      </c>
      <c r="G57" s="194">
        <f t="shared" si="3"/>
        <v>2025</v>
      </c>
      <c r="H57" s="194">
        <f t="shared" si="3"/>
        <v>2026</v>
      </c>
      <c r="I57" s="194">
        <f t="shared" si="3"/>
        <v>2027</v>
      </c>
      <c r="J57" s="194">
        <f t="shared" si="3"/>
        <v>2028</v>
      </c>
      <c r="K57" s="194">
        <f t="shared" si="3"/>
        <v>2029</v>
      </c>
      <c r="L57" s="194">
        <f t="shared" si="3"/>
        <v>2030</v>
      </c>
      <c r="M57" s="207">
        <f t="shared" si="3"/>
        <v>2031</v>
      </c>
      <c r="N57" s="194">
        <f t="shared" si="3"/>
        <v>2032</v>
      </c>
      <c r="O57" s="194">
        <f t="shared" si="3"/>
        <v>2033</v>
      </c>
      <c r="P57" s="194">
        <f t="shared" si="3"/>
        <v>2034</v>
      </c>
      <c r="Q57" s="194">
        <f t="shared" si="3"/>
        <v>2035</v>
      </c>
      <c r="R57" s="194">
        <f t="shared" si="3"/>
        <v>2036</v>
      </c>
      <c r="S57" s="194">
        <f t="shared" si="3"/>
        <v>2037</v>
      </c>
      <c r="T57" s="194">
        <f t="shared" si="3"/>
        <v>2038</v>
      </c>
      <c r="U57" s="194">
        <f t="shared" si="3"/>
        <v>2039</v>
      </c>
      <c r="V57" s="194">
        <f t="shared" si="3"/>
        <v>2040</v>
      </c>
      <c r="W57" s="194">
        <f t="shared" si="3"/>
        <v>2041</v>
      </c>
      <c r="X57" s="194">
        <f t="shared" si="3"/>
        <v>2042</v>
      </c>
      <c r="Y57" s="194">
        <f t="shared" si="3"/>
        <v>2043</v>
      </c>
      <c r="Z57" s="194">
        <f t="shared" si="3"/>
        <v>2044</v>
      </c>
      <c r="AA57" s="194">
        <f t="shared" si="3"/>
        <v>2045</v>
      </c>
      <c r="AB57" s="194">
        <f t="shared" si="3"/>
        <v>2046</v>
      </c>
      <c r="AC57" s="194">
        <f t="shared" si="3"/>
        <v>2047</v>
      </c>
      <c r="AD57" s="194">
        <f t="shared" si="3"/>
        <v>2048</v>
      </c>
      <c r="AE57" s="194">
        <f t="shared" si="3"/>
        <v>2049</v>
      </c>
      <c r="AF57" s="194">
        <f t="shared" si="3"/>
        <v>2050</v>
      </c>
      <c r="AG57" s="194">
        <f t="shared" si="3"/>
        <v>2051</v>
      </c>
      <c r="AH57" s="194">
        <f t="shared" si="3"/>
        <v>2052</v>
      </c>
      <c r="AI57" s="194">
        <f t="shared" si="3"/>
        <v>2053</v>
      </c>
      <c r="AJ57" s="194">
        <f t="shared" si="3"/>
        <v>2054</v>
      </c>
      <c r="AK57" s="194">
        <f t="shared" si="3"/>
        <v>2055</v>
      </c>
      <c r="AL57" s="194">
        <f t="shared" si="3"/>
        <v>2056</v>
      </c>
      <c r="AM57" s="194">
        <f t="shared" si="3"/>
        <v>2057</v>
      </c>
      <c r="AN57" s="194">
        <f t="shared" si="3"/>
        <v>2058</v>
      </c>
      <c r="AO57" s="194">
        <f t="shared" si="3"/>
        <v>2059</v>
      </c>
      <c r="AP57" s="194">
        <f t="shared" si="3"/>
        <v>2060</v>
      </c>
      <c r="AQ57" s="194">
        <f t="shared" si="3"/>
        <v>2061</v>
      </c>
      <c r="AR57" s="194">
        <f t="shared" si="3"/>
        <v>2062</v>
      </c>
      <c r="AS57" s="194">
        <f t="shared" si="3"/>
        <v>2063</v>
      </c>
      <c r="AT57" s="194">
        <f t="shared" si="3"/>
        <v>2064</v>
      </c>
      <c r="AU57" s="194">
        <f t="shared" si="3"/>
        <v>2065</v>
      </c>
      <c r="AV57" s="194">
        <f t="shared" si="3"/>
        <v>2066</v>
      </c>
      <c r="AW57" s="194">
        <f t="shared" si="3"/>
        <v>2067</v>
      </c>
      <c r="AX57" s="194">
        <f t="shared" si="3"/>
        <v>2068</v>
      </c>
      <c r="AY57" s="194">
        <f t="shared" si="3"/>
        <v>2069</v>
      </c>
      <c r="AZ57" s="194">
        <f t="shared" si="3"/>
        <v>2070</v>
      </c>
      <c r="BA57" s="194">
        <f t="shared" si="3"/>
        <v>0</v>
      </c>
    </row>
    <row r="58" spans="1:53" x14ac:dyDescent="0.25">
      <c r="A58" s="208" t="s">
        <v>270</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c r="BA58" s="209">
        <v>0</v>
      </c>
    </row>
    <row r="59" spans="1:53" x14ac:dyDescent="0.25">
      <c r="A59" s="208" t="s">
        <v>269</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c r="BA59" s="209">
        <v>0</v>
      </c>
    </row>
    <row r="60" spans="1:53" x14ac:dyDescent="0.25">
      <c r="A60" s="198" t="s">
        <v>268</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c r="BA60" s="209">
        <v>0</v>
      </c>
    </row>
    <row r="61" spans="1:53" ht="16.5" thickBot="1" x14ac:dyDescent="0.3">
      <c r="A61" s="201" t="s">
        <v>267</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c r="BA61" s="211">
        <v>0</v>
      </c>
    </row>
    <row r="62" spans="1:53"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3" s="175" customFormat="1" ht="31.5" x14ac:dyDescent="0.25">
      <c r="A63" s="206" t="s">
        <v>452</v>
      </c>
      <c r="B63" s="194" t="str">
        <f>B47</f>
        <v>Год окончания строительства 2022</v>
      </c>
      <c r="C63" s="194">
        <f t="shared" ref="C63:BA63" si="4">C47</f>
        <v>2021</v>
      </c>
      <c r="D63" s="194">
        <f t="shared" si="4"/>
        <v>2022</v>
      </c>
      <c r="E63" s="194">
        <f t="shared" si="4"/>
        <v>2023</v>
      </c>
      <c r="F63" s="194">
        <f t="shared" si="4"/>
        <v>2024</v>
      </c>
      <c r="G63" s="194">
        <f t="shared" si="4"/>
        <v>2025</v>
      </c>
      <c r="H63" s="194">
        <f t="shared" si="4"/>
        <v>2026</v>
      </c>
      <c r="I63" s="194">
        <f t="shared" si="4"/>
        <v>2027</v>
      </c>
      <c r="J63" s="194">
        <f t="shared" si="4"/>
        <v>2028</v>
      </c>
      <c r="K63" s="194">
        <f t="shared" si="4"/>
        <v>2029</v>
      </c>
      <c r="L63" s="194">
        <f t="shared" si="4"/>
        <v>2030</v>
      </c>
      <c r="M63" s="207">
        <f t="shared" si="4"/>
        <v>2031</v>
      </c>
      <c r="N63" s="194">
        <f t="shared" si="4"/>
        <v>2032</v>
      </c>
      <c r="O63" s="194">
        <f t="shared" si="4"/>
        <v>2033</v>
      </c>
      <c r="P63" s="194">
        <f t="shared" si="4"/>
        <v>2034</v>
      </c>
      <c r="Q63" s="194">
        <f t="shared" si="4"/>
        <v>2035</v>
      </c>
      <c r="R63" s="194">
        <f t="shared" si="4"/>
        <v>2036</v>
      </c>
      <c r="S63" s="194">
        <f t="shared" si="4"/>
        <v>2037</v>
      </c>
      <c r="T63" s="194">
        <f t="shared" si="4"/>
        <v>2038</v>
      </c>
      <c r="U63" s="194">
        <f t="shared" si="4"/>
        <v>2039</v>
      </c>
      <c r="V63" s="194">
        <f t="shared" si="4"/>
        <v>2040</v>
      </c>
      <c r="W63" s="194">
        <f t="shared" si="4"/>
        <v>2041</v>
      </c>
      <c r="X63" s="194">
        <f t="shared" si="4"/>
        <v>2042</v>
      </c>
      <c r="Y63" s="194">
        <f t="shared" si="4"/>
        <v>2043</v>
      </c>
      <c r="Z63" s="194">
        <f t="shared" si="4"/>
        <v>2044</v>
      </c>
      <c r="AA63" s="194">
        <f t="shared" si="4"/>
        <v>2045</v>
      </c>
      <c r="AB63" s="194">
        <f t="shared" si="4"/>
        <v>2046</v>
      </c>
      <c r="AC63" s="194">
        <f t="shared" si="4"/>
        <v>2047</v>
      </c>
      <c r="AD63" s="194">
        <f t="shared" si="4"/>
        <v>2048</v>
      </c>
      <c r="AE63" s="194">
        <f t="shared" si="4"/>
        <v>2049</v>
      </c>
      <c r="AF63" s="194">
        <f t="shared" si="4"/>
        <v>2050</v>
      </c>
      <c r="AG63" s="194">
        <f t="shared" si="4"/>
        <v>2051</v>
      </c>
      <c r="AH63" s="194">
        <f t="shared" si="4"/>
        <v>2052</v>
      </c>
      <c r="AI63" s="194">
        <f t="shared" si="4"/>
        <v>2053</v>
      </c>
      <c r="AJ63" s="194">
        <f t="shared" si="4"/>
        <v>2054</v>
      </c>
      <c r="AK63" s="194">
        <f t="shared" si="4"/>
        <v>2055</v>
      </c>
      <c r="AL63" s="194">
        <f t="shared" si="4"/>
        <v>2056</v>
      </c>
      <c r="AM63" s="194">
        <f t="shared" si="4"/>
        <v>2057</v>
      </c>
      <c r="AN63" s="194">
        <f t="shared" si="4"/>
        <v>2058</v>
      </c>
      <c r="AO63" s="194">
        <f t="shared" si="4"/>
        <v>2059</v>
      </c>
      <c r="AP63" s="194">
        <f t="shared" si="4"/>
        <v>2060</v>
      </c>
      <c r="AQ63" s="194">
        <f t="shared" si="4"/>
        <v>2061</v>
      </c>
      <c r="AR63" s="194">
        <f t="shared" si="4"/>
        <v>2062</v>
      </c>
      <c r="AS63" s="194">
        <f t="shared" si="4"/>
        <v>2063</v>
      </c>
      <c r="AT63" s="194">
        <f t="shared" si="4"/>
        <v>2064</v>
      </c>
      <c r="AU63" s="194">
        <f t="shared" si="4"/>
        <v>2065</v>
      </c>
      <c r="AV63" s="194">
        <f t="shared" si="4"/>
        <v>2066</v>
      </c>
      <c r="AW63" s="194">
        <f t="shared" si="4"/>
        <v>2067</v>
      </c>
      <c r="AX63" s="194">
        <f t="shared" si="4"/>
        <v>2068</v>
      </c>
      <c r="AY63" s="194">
        <f t="shared" si="4"/>
        <v>2069</v>
      </c>
      <c r="AZ63" s="194">
        <f t="shared" si="4"/>
        <v>2070</v>
      </c>
      <c r="BA63" s="194">
        <f t="shared" si="4"/>
        <v>0</v>
      </c>
    </row>
    <row r="64" spans="1:53" s="160" customFormat="1" ht="14.25" x14ac:dyDescent="0.25">
      <c r="A64" s="217" t="s">
        <v>266</v>
      </c>
      <c r="B64" s="218">
        <f t="shared" ref="B64:BA64" si="5">B50*$B$28</f>
        <v>0</v>
      </c>
      <c r="C64" s="218">
        <f t="shared" si="5"/>
        <v>5309946.3140844423</v>
      </c>
      <c r="D64" s="218">
        <f t="shared" si="5"/>
        <v>5469244.7035069764</v>
      </c>
      <c r="E64" s="218">
        <f t="shared" si="5"/>
        <v>5633322.044612186</v>
      </c>
      <c r="F64" s="218">
        <f t="shared" si="5"/>
        <v>5802321.7059505517</v>
      </c>
      <c r="G64" s="218">
        <f t="shared" si="5"/>
        <v>5976391.35712907</v>
      </c>
      <c r="H64" s="218">
        <f t="shared" si="5"/>
        <v>6155683.0978429411</v>
      </c>
      <c r="I64" s="218">
        <f t="shared" si="5"/>
        <v>6340353.5907782288</v>
      </c>
      <c r="J64" s="218">
        <f t="shared" si="5"/>
        <v>6530564.1985015748</v>
      </c>
      <c r="K64" s="218">
        <f t="shared" si="5"/>
        <v>6726481.1244566217</v>
      </c>
      <c r="L64" s="218">
        <f t="shared" si="5"/>
        <v>6928275.5581903215</v>
      </c>
      <c r="M64" s="219">
        <f t="shared" si="5"/>
        <v>7734593.7255374389</v>
      </c>
      <c r="N64" s="218">
        <f t="shared" si="5"/>
        <v>7966631.5373035623</v>
      </c>
      <c r="O64" s="218">
        <f t="shared" si="5"/>
        <v>8205630.4834226724</v>
      </c>
      <c r="P64" s="218">
        <f t="shared" si="5"/>
        <v>8451799.397925349</v>
      </c>
      <c r="Q64" s="218">
        <f t="shared" si="5"/>
        <v>8705353.3798631113</v>
      </c>
      <c r="R64" s="218">
        <f t="shared" si="5"/>
        <v>8966513.9812590033</v>
      </c>
      <c r="S64" s="218">
        <f t="shared" si="5"/>
        <v>9235509.4006967749</v>
      </c>
      <c r="T64" s="218">
        <f t="shared" si="5"/>
        <v>9512574.6827176791</v>
      </c>
      <c r="U64" s="218">
        <f t="shared" si="5"/>
        <v>9797951.9231992103</v>
      </c>
      <c r="V64" s="218">
        <f t="shared" si="5"/>
        <v>10091890.480895184</v>
      </c>
      <c r="W64" s="218">
        <f t="shared" si="5"/>
        <v>10789906.672483964</v>
      </c>
      <c r="X64" s="218">
        <f t="shared" si="5"/>
        <v>11113603.872658484</v>
      </c>
      <c r="Y64" s="218">
        <f t="shared" si="5"/>
        <v>11447011.988838237</v>
      </c>
      <c r="Z64" s="218">
        <f t="shared" si="5"/>
        <v>11790422.348503385</v>
      </c>
      <c r="AA64" s="218">
        <f t="shared" si="5"/>
        <v>12144135.018958485</v>
      </c>
      <c r="AB64" s="218">
        <f t="shared" si="5"/>
        <v>12508459.069527242</v>
      </c>
      <c r="AC64" s="218">
        <f t="shared" si="5"/>
        <v>12883712.841613058</v>
      </c>
      <c r="AD64" s="218">
        <f t="shared" si="5"/>
        <v>13270224.226861451</v>
      </c>
      <c r="AE64" s="218">
        <f t="shared" si="5"/>
        <v>13668330.953667292</v>
      </c>
      <c r="AF64" s="218">
        <f t="shared" si="5"/>
        <v>14078380.88227731</v>
      </c>
      <c r="AG64" s="218">
        <f t="shared" si="5"/>
        <v>14500732.308745632</v>
      </c>
      <c r="AH64" s="218">
        <f t="shared" si="5"/>
        <v>14935754.278008001</v>
      </c>
      <c r="AI64" s="218">
        <f t="shared" si="5"/>
        <v>15383826.906348241</v>
      </c>
      <c r="AJ64" s="218">
        <f t="shared" si="5"/>
        <v>15845341.713538688</v>
      </c>
      <c r="AK64" s="218">
        <f t="shared" si="5"/>
        <v>16320701.964944851</v>
      </c>
      <c r="AL64" s="218">
        <f t="shared" si="5"/>
        <v>16810323.023893196</v>
      </c>
      <c r="AM64" s="218">
        <f t="shared" si="5"/>
        <v>17314632.714609992</v>
      </c>
      <c r="AN64" s="218">
        <f t="shared" si="5"/>
        <v>17834071.696048293</v>
      </c>
      <c r="AO64" s="218">
        <f t="shared" si="5"/>
        <v>18369093.846929744</v>
      </c>
      <c r="AP64" s="218">
        <f t="shared" si="5"/>
        <v>18920166.662337638</v>
      </c>
      <c r="AQ64" s="218">
        <f t="shared" si="5"/>
        <v>19487771.662207764</v>
      </c>
      <c r="AR64" s="218">
        <f t="shared" si="5"/>
        <v>20072404.812073998</v>
      </c>
      <c r="AS64" s="218">
        <f t="shared" si="5"/>
        <v>20674576.956436224</v>
      </c>
      <c r="AT64" s="218">
        <f t="shared" si="5"/>
        <v>21294814.265129309</v>
      </c>
      <c r="AU64" s="218">
        <f t="shared" si="5"/>
        <v>21933658.693083186</v>
      </c>
      <c r="AV64" s="218">
        <f t="shared" si="5"/>
        <v>22591668.453875683</v>
      </c>
      <c r="AW64" s="218">
        <f t="shared" si="5"/>
        <v>23269418.507491954</v>
      </c>
      <c r="AX64" s="218">
        <f t="shared" si="5"/>
        <v>23967501.062716719</v>
      </c>
      <c r="AY64" s="218">
        <f t="shared" si="5"/>
        <v>24686526.094598215</v>
      </c>
      <c r="AZ64" s="218">
        <f t="shared" si="5"/>
        <v>25427121.877436161</v>
      </c>
      <c r="BA64" s="218">
        <f t="shared" si="5"/>
        <v>0</v>
      </c>
    </row>
    <row r="65" spans="1:53" x14ac:dyDescent="0.25">
      <c r="A65" s="208" t="s">
        <v>265</v>
      </c>
      <c r="B65" s="220">
        <f t="shared" ref="B65:AZ65" si="6">SUM(B66:B71)</f>
        <v>0</v>
      </c>
      <c r="C65" s="220">
        <f t="shared" si="6"/>
        <v>-1197884.1293816171</v>
      </c>
      <c r="D65" s="220">
        <f t="shared" si="6"/>
        <v>-1186305.8094127153</v>
      </c>
      <c r="E65" s="220">
        <f t="shared" si="6"/>
        <v>-1174738.4252600214</v>
      </c>
      <c r="F65" s="220">
        <f t="shared" si="6"/>
        <v>-1163182.3049980211</v>
      </c>
      <c r="G65" s="220">
        <f t="shared" si="6"/>
        <v>-1151637.786543435</v>
      </c>
      <c r="H65" s="220">
        <f t="shared" si="6"/>
        <v>-1140105.2179504861</v>
      </c>
      <c r="I65" s="220">
        <f t="shared" si="6"/>
        <v>-1131976.3097934234</v>
      </c>
      <c r="J65" s="220">
        <f t="shared" si="6"/>
        <v>-1120468.7271661714</v>
      </c>
      <c r="K65" s="220">
        <f t="shared" si="6"/>
        <v>-1108974.202475376</v>
      </c>
      <c r="L65" s="220">
        <f t="shared" si="6"/>
        <v>-1097493.1274591314</v>
      </c>
      <c r="M65" s="221">
        <f t="shared" si="6"/>
        <v>-1096275.462686189</v>
      </c>
      <c r="N65" s="220">
        <f t="shared" si="6"/>
        <v>-1085129.996306818</v>
      </c>
      <c r="O65" s="220">
        <f t="shared" si="6"/>
        <v>-1077399.8034297402</v>
      </c>
      <c r="P65" s="220">
        <f t="shared" si="6"/>
        <v>-1066302.8975408729</v>
      </c>
      <c r="Q65" s="220">
        <f t="shared" si="6"/>
        <v>-1055231.3698906142</v>
      </c>
      <c r="R65" s="220">
        <f t="shared" si="6"/>
        <v>-1044185.9818261222</v>
      </c>
      <c r="S65" s="220">
        <f t="shared" si="6"/>
        <v>-1033167.5175349697</v>
      </c>
      <c r="T65" s="220">
        <f t="shared" si="6"/>
        <v>-1022176.7847303574</v>
      </c>
      <c r="U65" s="220">
        <f t="shared" si="6"/>
        <v>-1014605.9674352813</v>
      </c>
      <c r="V65" s="220">
        <f t="shared" si="6"/>
        <v>-1003673.2183958755</v>
      </c>
      <c r="W65" s="220">
        <f t="shared" si="6"/>
        <v>-1006545.3199394003</v>
      </c>
      <c r="X65" s="220">
        <f t="shared" si="6"/>
        <v>-996087.32230566698</v>
      </c>
      <c r="Y65" s="220">
        <f t="shared" si="6"/>
        <v>-985673.87015819643</v>
      </c>
      <c r="Z65" s="220">
        <f t="shared" si="6"/>
        <v>-975306.29986157618</v>
      </c>
      <c r="AA65" s="220">
        <f t="shared" si="6"/>
        <v>-964985.98787133186</v>
      </c>
      <c r="AB65" s="220">
        <f t="shared" si="6"/>
        <v>-954714.35193665477</v>
      </c>
      <c r="AC65" s="220">
        <f t="shared" si="6"/>
        <v>-944492.85233921185</v>
      </c>
      <c r="AD65" s="220">
        <f t="shared" si="6"/>
        <v>-934322.9931691204</v>
      </c>
      <c r="AE65" s="220">
        <f t="shared" si="6"/>
        <v>-924206.32363920053</v>
      </c>
      <c r="AF65" s="220">
        <f t="shared" si="6"/>
        <v>-914144.43943865772</v>
      </c>
      <c r="AG65" s="220">
        <f t="shared" si="6"/>
        <v>-904138.9841273732</v>
      </c>
      <c r="AH65" s="220">
        <f t="shared" si="6"/>
        <v>-894191.65057202464</v>
      </c>
      <c r="AI65" s="220">
        <f t="shared" si="6"/>
        <v>-884304.18242529</v>
      </c>
      <c r="AJ65" s="220">
        <f t="shared" si="6"/>
        <v>-874478.375649428</v>
      </c>
      <c r="AK65" s="220">
        <f t="shared" si="6"/>
        <v>-864716.08008556475</v>
      </c>
      <c r="AL65" s="220">
        <f t="shared" si="6"/>
        <v>-855019.20107006002</v>
      </c>
      <c r="AM65" s="220">
        <f t="shared" si="6"/>
        <v>-845389.70109936467</v>
      </c>
      <c r="AN65" s="220">
        <f t="shared" si="6"/>
        <v>-835829.60154482315</v>
      </c>
      <c r="AO65" s="220">
        <f t="shared" si="6"/>
        <v>-826340.98441891978</v>
      </c>
      <c r="AP65" s="220">
        <f t="shared" si="6"/>
        <v>-816925.99419451389</v>
      </c>
      <c r="AQ65" s="220">
        <f t="shared" si="6"/>
        <v>-807586.83967865037</v>
      </c>
      <c r="AR65" s="220">
        <f t="shared" si="6"/>
        <v>-798325.79594258557</v>
      </c>
      <c r="AS65" s="220">
        <f t="shared" si="6"/>
        <v>-789145.20630971342</v>
      </c>
      <c r="AT65" s="220">
        <f t="shared" si="6"/>
        <v>-780047.48440312943</v>
      </c>
      <c r="AU65" s="220">
        <f t="shared" si="6"/>
        <v>-771035.1162546227</v>
      </c>
      <c r="AV65" s="220">
        <f t="shared" si="6"/>
        <v>-762110.66247693519</v>
      </c>
      <c r="AW65" s="220">
        <f t="shared" si="6"/>
        <v>-753276.76050119149</v>
      </c>
      <c r="AX65" s="220">
        <f t="shared" si="6"/>
        <v>-744536.1268814503</v>
      </c>
      <c r="AY65" s="220">
        <f t="shared" si="6"/>
        <v>-735891.55966839124</v>
      </c>
      <c r="AZ65" s="220">
        <f t="shared" si="6"/>
        <v>-727345.94085421495</v>
      </c>
      <c r="BA65" s="220">
        <f t="shared" ref="BA65" si="7">SUM(BA66:BA71)</f>
        <v>-597142.35879090778</v>
      </c>
    </row>
    <row r="66" spans="1:53" x14ac:dyDescent="0.25">
      <c r="A66" s="222" t="s">
        <v>264</v>
      </c>
      <c r="B66" s="220">
        <f>-B52*1000/1.2</f>
        <v>0</v>
      </c>
      <c r="C66" s="220">
        <f t="shared" ref="C66:BA67" si="8">-C52*1000/1.2</f>
        <v>-3391.3520783999998</v>
      </c>
      <c r="D66" s="220">
        <f t="shared" si="8"/>
        <v>-3391.3520783999998</v>
      </c>
      <c r="E66" s="220">
        <f t="shared" si="8"/>
        <v>-3391.3520783999998</v>
      </c>
      <c r="F66" s="220">
        <f t="shared" si="8"/>
        <v>-3391.3520783999998</v>
      </c>
      <c r="G66" s="220">
        <f t="shared" si="8"/>
        <v>-3391.3520783999998</v>
      </c>
      <c r="H66" s="220">
        <f t="shared" si="8"/>
        <v>-3391.3520783999998</v>
      </c>
      <c r="I66" s="220">
        <f t="shared" si="8"/>
        <v>-6782.7041567999995</v>
      </c>
      <c r="J66" s="220">
        <f t="shared" si="8"/>
        <v>-6782.7041567999995</v>
      </c>
      <c r="K66" s="220">
        <f t="shared" si="8"/>
        <v>-6782.7041567999995</v>
      </c>
      <c r="L66" s="220">
        <f t="shared" si="8"/>
        <v>-6782.7041567999995</v>
      </c>
      <c r="M66" s="220">
        <f t="shared" si="8"/>
        <v>-6782.7041567999995</v>
      </c>
      <c r="N66" s="220">
        <f t="shared" si="8"/>
        <v>-6782.7041567999995</v>
      </c>
      <c r="O66" s="220">
        <f t="shared" si="8"/>
        <v>-10174.056235200003</v>
      </c>
      <c r="P66" s="220">
        <f t="shared" si="8"/>
        <v>-10174.056235200003</v>
      </c>
      <c r="Q66" s="220">
        <f t="shared" si="8"/>
        <v>-10174.056235200003</v>
      </c>
      <c r="R66" s="220">
        <f t="shared" si="8"/>
        <v>-10174.056235200003</v>
      </c>
      <c r="S66" s="220">
        <f t="shared" si="8"/>
        <v>-10174.056235200003</v>
      </c>
      <c r="T66" s="220">
        <f t="shared" si="8"/>
        <v>-10174.056235200003</v>
      </c>
      <c r="U66" s="220">
        <f t="shared" si="8"/>
        <v>-13565.408313599999</v>
      </c>
      <c r="V66" s="220">
        <f t="shared" si="8"/>
        <v>-13565.408313599999</v>
      </c>
      <c r="W66" s="220">
        <f t="shared" si="8"/>
        <v>-13565.408313599999</v>
      </c>
      <c r="X66" s="220">
        <f t="shared" si="8"/>
        <v>-13565.408313599999</v>
      </c>
      <c r="Y66" s="220">
        <f t="shared" si="8"/>
        <v>-13565.408313599999</v>
      </c>
      <c r="Z66" s="220">
        <f t="shared" si="8"/>
        <v>-13565.408313599999</v>
      </c>
      <c r="AA66" s="220">
        <f t="shared" si="8"/>
        <v>-13565.408313599999</v>
      </c>
      <c r="AB66" s="220">
        <f t="shared" si="8"/>
        <v>-13565.408313599999</v>
      </c>
      <c r="AC66" s="220">
        <f t="shared" si="8"/>
        <v>-13565.408313599999</v>
      </c>
      <c r="AD66" s="220">
        <f t="shared" si="8"/>
        <v>-13565.408313599999</v>
      </c>
      <c r="AE66" s="220">
        <f t="shared" si="8"/>
        <v>-13565.408313599999</v>
      </c>
      <c r="AF66" s="220">
        <f t="shared" si="8"/>
        <v>-13565.408313599999</v>
      </c>
      <c r="AG66" s="220">
        <f t="shared" si="8"/>
        <v>-13565.408313599999</v>
      </c>
      <c r="AH66" s="220">
        <f t="shared" si="8"/>
        <v>-13565.408313599999</v>
      </c>
      <c r="AI66" s="220">
        <f t="shared" si="8"/>
        <v>-13565.408313599999</v>
      </c>
      <c r="AJ66" s="220">
        <f t="shared" si="8"/>
        <v>-13565.408313599999</v>
      </c>
      <c r="AK66" s="220">
        <f t="shared" si="8"/>
        <v>-13565.408313599999</v>
      </c>
      <c r="AL66" s="220">
        <f t="shared" si="8"/>
        <v>-13565.408313599999</v>
      </c>
      <c r="AM66" s="220">
        <f t="shared" si="8"/>
        <v>-13565.408313599999</v>
      </c>
      <c r="AN66" s="220">
        <f t="shared" si="8"/>
        <v>-13565.408313599999</v>
      </c>
      <c r="AO66" s="220">
        <f t="shared" si="8"/>
        <v>-13565.408313599999</v>
      </c>
      <c r="AP66" s="220">
        <f t="shared" si="8"/>
        <v>-13565.408313599999</v>
      </c>
      <c r="AQ66" s="220">
        <f t="shared" si="8"/>
        <v>-13565.408313599999</v>
      </c>
      <c r="AR66" s="220">
        <f t="shared" si="8"/>
        <v>-13565.408313599999</v>
      </c>
      <c r="AS66" s="220">
        <f t="shared" si="8"/>
        <v>-13565.408313599999</v>
      </c>
      <c r="AT66" s="220">
        <f t="shared" si="8"/>
        <v>-13565.408313599999</v>
      </c>
      <c r="AU66" s="220">
        <f t="shared" si="8"/>
        <v>-13565.408313599999</v>
      </c>
      <c r="AV66" s="220">
        <f t="shared" si="8"/>
        <v>-13565.408313599999</v>
      </c>
      <c r="AW66" s="220">
        <f t="shared" si="8"/>
        <v>-13565.408313599999</v>
      </c>
      <c r="AX66" s="220">
        <f t="shared" si="8"/>
        <v>-13565.408313599999</v>
      </c>
      <c r="AY66" s="220">
        <f t="shared" si="8"/>
        <v>-13565.408313599999</v>
      </c>
      <c r="AZ66" s="220">
        <f t="shared" si="8"/>
        <v>-13565.408313599999</v>
      </c>
      <c r="BA66" s="220">
        <f t="shared" si="8"/>
        <v>0</v>
      </c>
    </row>
    <row r="67" spans="1:53" x14ac:dyDescent="0.25">
      <c r="A67" s="222" t="str">
        <f>A32</f>
        <v>Прочие расходы при эксплуатации объекта, руб. без НДС</v>
      </c>
      <c r="B67" s="220">
        <f>-B53*1000/1.2</f>
        <v>0</v>
      </c>
      <c r="C67" s="220">
        <f t="shared" si="8"/>
        <v>-12150.906897218407</v>
      </c>
      <c r="D67" s="220">
        <f t="shared" si="8"/>
        <v>-12515.434104134956</v>
      </c>
      <c r="E67" s="220">
        <f t="shared" si="8"/>
        <v>-12890.897127259008</v>
      </c>
      <c r="F67" s="220">
        <f t="shared" si="8"/>
        <v>-13277.624041076777</v>
      </c>
      <c r="G67" s="220">
        <f t="shared" si="8"/>
        <v>-13675.952762309083</v>
      </c>
      <c r="H67" s="220">
        <f t="shared" si="8"/>
        <v>-14086.231345178356</v>
      </c>
      <c r="I67" s="220">
        <f t="shared" si="8"/>
        <v>-14508.818285533705</v>
      </c>
      <c r="J67" s="220">
        <f t="shared" si="8"/>
        <v>-14944.082834099712</v>
      </c>
      <c r="K67" s="220">
        <f t="shared" si="8"/>
        <v>-15392.405319122707</v>
      </c>
      <c r="L67" s="220">
        <f t="shared" si="8"/>
        <v>-15854.177478696387</v>
      </c>
      <c r="M67" s="220">
        <f t="shared" si="8"/>
        <v>-26579.359881571956</v>
      </c>
      <c r="N67" s="220">
        <f t="shared" si="8"/>
        <v>-27376.740678019112</v>
      </c>
      <c r="O67" s="220">
        <f t="shared" si="8"/>
        <v>-28198.04289835969</v>
      </c>
      <c r="P67" s="220">
        <f t="shared" si="8"/>
        <v>-29043.984185310481</v>
      </c>
      <c r="Q67" s="220">
        <f t="shared" si="8"/>
        <v>-29915.303710869794</v>
      </c>
      <c r="R67" s="220">
        <f t="shared" si="8"/>
        <v>-30812.762822195891</v>
      </c>
      <c r="S67" s="220">
        <f t="shared" si="8"/>
        <v>-31737.145706861771</v>
      </c>
      <c r="T67" s="220">
        <f t="shared" si="8"/>
        <v>-32689.260078067618</v>
      </c>
      <c r="U67" s="220">
        <f t="shared" si="8"/>
        <v>-33669.937880409656</v>
      </c>
      <c r="V67" s="220">
        <f t="shared" si="8"/>
        <v>-34680.036016821941</v>
      </c>
      <c r="W67" s="220">
        <f t="shared" si="8"/>
        <v>-49494.984736164966</v>
      </c>
      <c r="X67" s="220">
        <f t="shared" si="8"/>
        <v>-50979.834278249917</v>
      </c>
      <c r="Y67" s="220">
        <f t="shared" si="8"/>
        <v>-52509.229306597401</v>
      </c>
      <c r="Z67" s="220">
        <f t="shared" si="8"/>
        <v>-54084.506185795341</v>
      </c>
      <c r="AA67" s="220">
        <f t="shared" si="8"/>
        <v>-55707.041371369196</v>
      </c>
      <c r="AB67" s="220">
        <f t="shared" si="8"/>
        <v>-57378.252612510274</v>
      </c>
      <c r="AC67" s="220">
        <f t="shared" si="8"/>
        <v>-59099.600190885576</v>
      </c>
      <c r="AD67" s="220">
        <f t="shared" si="8"/>
        <v>-60872.588196612152</v>
      </c>
      <c r="AE67" s="220">
        <f t="shared" si="8"/>
        <v>-62698.765842510511</v>
      </c>
      <c r="AF67" s="220">
        <f t="shared" si="8"/>
        <v>-64579.728817785828</v>
      </c>
      <c r="AG67" s="220">
        <f t="shared" si="8"/>
        <v>-66517.120682319422</v>
      </c>
      <c r="AH67" s="220">
        <f t="shared" si="8"/>
        <v>-68512.634302788996</v>
      </c>
      <c r="AI67" s="220">
        <f t="shared" si="8"/>
        <v>-70568.013331872658</v>
      </c>
      <c r="AJ67" s="220">
        <f t="shared" si="8"/>
        <v>-72685.053731828841</v>
      </c>
      <c r="AK67" s="220">
        <f t="shared" si="8"/>
        <v>-74865.605343783711</v>
      </c>
      <c r="AL67" s="220">
        <f t="shared" si="8"/>
        <v>-77111.573504097236</v>
      </c>
      <c r="AM67" s="220">
        <f t="shared" si="8"/>
        <v>-79424.92070922014</v>
      </c>
      <c r="AN67" s="220">
        <f t="shared" si="8"/>
        <v>-81807.668330496759</v>
      </c>
      <c r="AO67" s="220">
        <f t="shared" si="8"/>
        <v>-84261.898380411658</v>
      </c>
      <c r="AP67" s="220">
        <f t="shared" si="8"/>
        <v>-86789.755331824024</v>
      </c>
      <c r="AQ67" s="220">
        <f t="shared" si="8"/>
        <v>-89393.447991778725</v>
      </c>
      <c r="AR67" s="220">
        <f t="shared" si="8"/>
        <v>-92075.251431532073</v>
      </c>
      <c r="AS67" s="220">
        <f t="shared" si="8"/>
        <v>-94837.508974478071</v>
      </c>
      <c r="AT67" s="220">
        <f t="shared" si="8"/>
        <v>-97682.634243712426</v>
      </c>
      <c r="AU67" s="220">
        <f t="shared" si="8"/>
        <v>-100613.1132710238</v>
      </c>
      <c r="AV67" s="220">
        <f t="shared" si="8"/>
        <v>-103631.50666915449</v>
      </c>
      <c r="AW67" s="220">
        <f t="shared" si="8"/>
        <v>-106740.45186922913</v>
      </c>
      <c r="AX67" s="220">
        <f t="shared" si="8"/>
        <v>-109942.66542530603</v>
      </c>
      <c r="AY67" s="220">
        <f t="shared" si="8"/>
        <v>-113240.94538806521</v>
      </c>
      <c r="AZ67" s="220">
        <f t="shared" si="8"/>
        <v>-116638.17374970719</v>
      </c>
      <c r="BA67" s="220">
        <f t="shared" si="8"/>
        <v>0</v>
      </c>
    </row>
    <row r="68" spans="1:53" x14ac:dyDescent="0.25">
      <c r="A68" s="222" t="s">
        <v>445</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c r="BA68" s="220"/>
    </row>
    <row r="69" spans="1:53" x14ac:dyDescent="0.25">
      <c r="A69" s="222" t="s">
        <v>445</v>
      </c>
      <c r="B69" s="220">
        <f t="shared" ref="B69:BA69" si="9">-$B$37*(1+B$49)*$B$28*365</f>
        <v>0</v>
      </c>
      <c r="C69" s="220">
        <f t="shared" si="9"/>
        <v>0</v>
      </c>
      <c r="D69" s="220">
        <f t="shared" si="9"/>
        <v>0</v>
      </c>
      <c r="E69" s="220">
        <f t="shared" si="9"/>
        <v>0</v>
      </c>
      <c r="F69" s="220">
        <f t="shared" si="9"/>
        <v>0</v>
      </c>
      <c r="G69" s="220">
        <f t="shared" si="9"/>
        <v>0</v>
      </c>
      <c r="H69" s="220">
        <f t="shared" si="9"/>
        <v>0</v>
      </c>
      <c r="I69" s="220">
        <f t="shared" si="9"/>
        <v>0</v>
      </c>
      <c r="J69" s="220">
        <f t="shared" si="9"/>
        <v>0</v>
      </c>
      <c r="K69" s="220">
        <f t="shared" si="9"/>
        <v>0</v>
      </c>
      <c r="L69" s="220">
        <f t="shared" si="9"/>
        <v>0</v>
      </c>
      <c r="M69" s="221">
        <f t="shared" si="9"/>
        <v>0</v>
      </c>
      <c r="N69" s="220">
        <f t="shared" si="9"/>
        <v>0</v>
      </c>
      <c r="O69" s="220">
        <f t="shared" si="9"/>
        <v>0</v>
      </c>
      <c r="P69" s="220">
        <f t="shared" si="9"/>
        <v>0</v>
      </c>
      <c r="Q69" s="220">
        <f t="shared" si="9"/>
        <v>0</v>
      </c>
      <c r="R69" s="220">
        <f t="shared" si="9"/>
        <v>0</v>
      </c>
      <c r="S69" s="220">
        <f t="shared" si="9"/>
        <v>0</v>
      </c>
      <c r="T69" s="220">
        <f t="shared" si="9"/>
        <v>0</v>
      </c>
      <c r="U69" s="220">
        <f t="shared" si="9"/>
        <v>0</v>
      </c>
      <c r="V69" s="220">
        <f t="shared" si="9"/>
        <v>0</v>
      </c>
      <c r="W69" s="220">
        <f t="shared" si="9"/>
        <v>0</v>
      </c>
      <c r="X69" s="220">
        <f t="shared" si="9"/>
        <v>0</v>
      </c>
      <c r="Y69" s="220">
        <f t="shared" si="9"/>
        <v>0</v>
      </c>
      <c r="Z69" s="220">
        <f t="shared" si="9"/>
        <v>0</v>
      </c>
      <c r="AA69" s="220">
        <f t="shared" si="9"/>
        <v>0</v>
      </c>
      <c r="AB69" s="220">
        <f t="shared" si="9"/>
        <v>0</v>
      </c>
      <c r="AC69" s="220">
        <f t="shared" si="9"/>
        <v>0</v>
      </c>
      <c r="AD69" s="220">
        <f t="shared" si="9"/>
        <v>0</v>
      </c>
      <c r="AE69" s="220">
        <f t="shared" si="9"/>
        <v>0</v>
      </c>
      <c r="AF69" s="220">
        <f t="shared" si="9"/>
        <v>0</v>
      </c>
      <c r="AG69" s="220">
        <f t="shared" si="9"/>
        <v>0</v>
      </c>
      <c r="AH69" s="220">
        <f t="shared" si="9"/>
        <v>0</v>
      </c>
      <c r="AI69" s="220">
        <f t="shared" si="9"/>
        <v>0</v>
      </c>
      <c r="AJ69" s="220">
        <f t="shared" si="9"/>
        <v>0</v>
      </c>
      <c r="AK69" s="220">
        <f t="shared" si="9"/>
        <v>0</v>
      </c>
      <c r="AL69" s="220">
        <f t="shared" si="9"/>
        <v>0</v>
      </c>
      <c r="AM69" s="220">
        <f t="shared" si="9"/>
        <v>0</v>
      </c>
      <c r="AN69" s="220">
        <f t="shared" si="9"/>
        <v>0</v>
      </c>
      <c r="AO69" s="220">
        <f t="shared" si="9"/>
        <v>0</v>
      </c>
      <c r="AP69" s="220">
        <f t="shared" si="9"/>
        <v>0</v>
      </c>
      <c r="AQ69" s="220">
        <f t="shared" si="9"/>
        <v>0</v>
      </c>
      <c r="AR69" s="220">
        <f t="shared" si="9"/>
        <v>0</v>
      </c>
      <c r="AS69" s="220">
        <f t="shared" si="9"/>
        <v>0</v>
      </c>
      <c r="AT69" s="220">
        <f t="shared" si="9"/>
        <v>0</v>
      </c>
      <c r="AU69" s="220">
        <f t="shared" si="9"/>
        <v>0</v>
      </c>
      <c r="AV69" s="220">
        <f t="shared" si="9"/>
        <v>0</v>
      </c>
      <c r="AW69" s="220">
        <f t="shared" si="9"/>
        <v>0</v>
      </c>
      <c r="AX69" s="220">
        <f t="shared" si="9"/>
        <v>0</v>
      </c>
      <c r="AY69" s="220">
        <f t="shared" si="9"/>
        <v>0</v>
      </c>
      <c r="AZ69" s="220">
        <f t="shared" si="9"/>
        <v>0</v>
      </c>
      <c r="BA69" s="220">
        <f t="shared" si="9"/>
        <v>0</v>
      </c>
    </row>
    <row r="70" spans="1:53" x14ac:dyDescent="0.25">
      <c r="A70" s="222" t="s">
        <v>445</v>
      </c>
      <c r="B70" s="220"/>
      <c r="C70" s="220">
        <f t="shared" ref="C70:BA70" si="10">-$B$38*(1+C$49)*12</f>
        <v>0</v>
      </c>
      <c r="D70" s="220">
        <f t="shared" si="10"/>
        <v>0</v>
      </c>
      <c r="E70" s="220">
        <f t="shared" si="10"/>
        <v>0</v>
      </c>
      <c r="F70" s="220">
        <f t="shared" si="10"/>
        <v>0</v>
      </c>
      <c r="G70" s="220">
        <f t="shared" si="10"/>
        <v>0</v>
      </c>
      <c r="H70" s="220">
        <f t="shared" si="10"/>
        <v>0</v>
      </c>
      <c r="I70" s="220">
        <f t="shared" si="10"/>
        <v>0</v>
      </c>
      <c r="J70" s="220">
        <f t="shared" si="10"/>
        <v>0</v>
      </c>
      <c r="K70" s="220">
        <f t="shared" si="10"/>
        <v>0</v>
      </c>
      <c r="L70" s="220">
        <f t="shared" si="10"/>
        <v>0</v>
      </c>
      <c r="M70" s="221">
        <f t="shared" si="10"/>
        <v>0</v>
      </c>
      <c r="N70" s="220">
        <f t="shared" si="10"/>
        <v>0</v>
      </c>
      <c r="O70" s="220">
        <f t="shared" si="10"/>
        <v>0</v>
      </c>
      <c r="P70" s="220">
        <f t="shared" si="10"/>
        <v>0</v>
      </c>
      <c r="Q70" s="220">
        <f t="shared" si="10"/>
        <v>0</v>
      </c>
      <c r="R70" s="220">
        <f t="shared" si="10"/>
        <v>0</v>
      </c>
      <c r="S70" s="220">
        <f t="shared" si="10"/>
        <v>0</v>
      </c>
      <c r="T70" s="220">
        <f t="shared" si="10"/>
        <v>0</v>
      </c>
      <c r="U70" s="220">
        <f t="shared" si="10"/>
        <v>0</v>
      </c>
      <c r="V70" s="220">
        <f t="shared" si="10"/>
        <v>0</v>
      </c>
      <c r="W70" s="220">
        <f t="shared" si="10"/>
        <v>0</v>
      </c>
      <c r="X70" s="220">
        <f t="shared" si="10"/>
        <v>0</v>
      </c>
      <c r="Y70" s="220">
        <f t="shared" si="10"/>
        <v>0</v>
      </c>
      <c r="Z70" s="220">
        <f t="shared" si="10"/>
        <v>0</v>
      </c>
      <c r="AA70" s="220">
        <f t="shared" si="10"/>
        <v>0</v>
      </c>
      <c r="AB70" s="220">
        <f t="shared" si="10"/>
        <v>0</v>
      </c>
      <c r="AC70" s="220">
        <f t="shared" si="10"/>
        <v>0</v>
      </c>
      <c r="AD70" s="220">
        <f t="shared" si="10"/>
        <v>0</v>
      </c>
      <c r="AE70" s="220">
        <f t="shared" si="10"/>
        <v>0</v>
      </c>
      <c r="AF70" s="220">
        <f t="shared" si="10"/>
        <v>0</v>
      </c>
      <c r="AG70" s="220">
        <f t="shared" si="10"/>
        <v>0</v>
      </c>
      <c r="AH70" s="220">
        <f t="shared" si="10"/>
        <v>0</v>
      </c>
      <c r="AI70" s="220">
        <f t="shared" si="10"/>
        <v>0</v>
      </c>
      <c r="AJ70" s="220">
        <f t="shared" si="10"/>
        <v>0</v>
      </c>
      <c r="AK70" s="220">
        <f t="shared" si="10"/>
        <v>0</v>
      </c>
      <c r="AL70" s="220">
        <f t="shared" si="10"/>
        <v>0</v>
      </c>
      <c r="AM70" s="220">
        <f t="shared" si="10"/>
        <v>0</v>
      </c>
      <c r="AN70" s="220">
        <f t="shared" si="10"/>
        <v>0</v>
      </c>
      <c r="AO70" s="220">
        <f t="shared" si="10"/>
        <v>0</v>
      </c>
      <c r="AP70" s="220">
        <f t="shared" si="10"/>
        <v>0</v>
      </c>
      <c r="AQ70" s="220">
        <f t="shared" si="10"/>
        <v>0</v>
      </c>
      <c r="AR70" s="220">
        <f t="shared" si="10"/>
        <v>0</v>
      </c>
      <c r="AS70" s="220">
        <f t="shared" si="10"/>
        <v>0</v>
      </c>
      <c r="AT70" s="220">
        <f t="shared" si="10"/>
        <v>0</v>
      </c>
      <c r="AU70" s="220">
        <f t="shared" si="10"/>
        <v>0</v>
      </c>
      <c r="AV70" s="220">
        <f t="shared" si="10"/>
        <v>0</v>
      </c>
      <c r="AW70" s="220">
        <f t="shared" si="10"/>
        <v>0</v>
      </c>
      <c r="AX70" s="220">
        <f t="shared" si="10"/>
        <v>0</v>
      </c>
      <c r="AY70" s="220">
        <f t="shared" si="10"/>
        <v>0</v>
      </c>
      <c r="AZ70" s="220">
        <f t="shared" si="10"/>
        <v>0</v>
      </c>
      <c r="BA70" s="220">
        <f t="shared" si="10"/>
        <v>0</v>
      </c>
    </row>
    <row r="71" spans="1:53" x14ac:dyDescent="0.25">
      <c r="A71" s="222" t="s">
        <v>262</v>
      </c>
      <c r="B71" s="220"/>
      <c r="C71" s="220">
        <f>-(($B$25+$B$26)*$B$28+($B$25+$B$26)*$B$28+SUM($B$73:C73))/2*$B35</f>
        <v>-1182341.8704059985</v>
      </c>
      <c r="D71" s="220">
        <f>-(($B$25+$B$26)*$B$28+($B$25+$B$26)*$B$28+SUM($B$73:D73))/2*$B35</f>
        <v>-1170399.0232301804</v>
      </c>
      <c r="E71" s="220">
        <f>-(($B$25+$B$26)*$B$28+($B$25+$B$26)*$B$28+SUM($B$73:E73))/2*$B35</f>
        <v>-1158456.1760543624</v>
      </c>
      <c r="F71" s="220">
        <f>-(($B$25+$B$26)*$B$28+($B$25+$B$26)*$B$28+SUM($B$73:F73))/2*$B35</f>
        <v>-1146513.3288785443</v>
      </c>
      <c r="G71" s="220">
        <f>-(($B$25+$B$26)*$B$28+($B$25+$B$26)*$B$28+SUM($B$73:G73))/2*$B35</f>
        <v>-1134570.4817027259</v>
      </c>
      <c r="H71" s="220">
        <f>-(($B$25+$B$26)*$B$28+($B$25+$B$26)*$B$28+SUM($B$73:H73))/2*$B35</f>
        <v>-1122627.6345269077</v>
      </c>
      <c r="I71" s="220">
        <f>-(($B$25+$B$26)*$B$28+($B$25+$B$26)*$B$28+SUM($B$73:I73))/2*$B35</f>
        <v>-1110684.7873510898</v>
      </c>
      <c r="J71" s="220">
        <f>-(($B$25+$B$26)*$B$28+($B$25+$B$26)*$B$28+SUM($B$73:J73))/2*$B35</f>
        <v>-1098741.9401752716</v>
      </c>
      <c r="K71" s="220">
        <f>-(($B$25+$B$26)*$B$28+($B$25+$B$26)*$B$28+SUM($B$73:K73))/2*$B35</f>
        <v>-1086799.0929994532</v>
      </c>
      <c r="L71" s="220">
        <f>-(($B$25+$B$26)*$B$28+($B$25+$B$26)*$B$28+SUM($B$73:L73))/2*$B35</f>
        <v>-1074856.245823635</v>
      </c>
      <c r="M71" s="220">
        <f>-(($B$25+$B$26)*$B$28+($B$25+$B$26)*$B$28+SUM($B$73:M73))/2*$B35</f>
        <v>-1062913.3986478171</v>
      </c>
      <c r="N71" s="220">
        <f>-(($B$25+$B$26)*$B$28+($B$25+$B$26)*$B$28+SUM($B$73:N73))/2*$B35</f>
        <v>-1050970.5514719989</v>
      </c>
      <c r="O71" s="220">
        <f>-(($B$25+$B$26)*$B$28+($B$25+$B$26)*$B$28+SUM($B$73:O73))/2*$B35</f>
        <v>-1039027.7042961806</v>
      </c>
      <c r="P71" s="220">
        <f>-(($B$25+$B$26)*$B$28+($B$25+$B$26)*$B$28+SUM($B$73:P73))/2*$B35</f>
        <v>-1027084.8571203625</v>
      </c>
      <c r="Q71" s="220">
        <f>-(($B$25+$B$26)*$B$28+($B$25+$B$26)*$B$28+SUM($B$73:Q73))/2*$B35</f>
        <v>-1015142.0099445444</v>
      </c>
      <c r="R71" s="220">
        <f>-(($B$25+$B$26)*$B$28+($B$25+$B$26)*$B$28+SUM($B$73:R73))/2*$B35</f>
        <v>-1003199.1627687262</v>
      </c>
      <c r="S71" s="220">
        <f>-(($B$25+$B$26)*$B$28+($B$25+$B$26)*$B$28+SUM($B$73:S73))/2*$B35</f>
        <v>-991256.31559290795</v>
      </c>
      <c r="T71" s="220">
        <f>-(($B$25+$B$26)*$B$28+($B$25+$B$26)*$B$28+SUM($B$73:T73))/2*$B35</f>
        <v>-979313.46841708978</v>
      </c>
      <c r="U71" s="220">
        <f>-(($B$25+$B$26)*$B$28+($B$25+$B$26)*$B$28+SUM($B$73:U73))/2*$B35</f>
        <v>-967370.62124127161</v>
      </c>
      <c r="V71" s="220">
        <f>-(($B$25+$B$26)*$B$28+($B$25+$B$26)*$B$28+SUM($B$73:V73))/2*$B35</f>
        <v>-955427.77406545356</v>
      </c>
      <c r="W71" s="220">
        <f>-(($B$25+$B$26)*$B$28+($B$25+$B$26)*$B$28+SUM($B$73:W73))/2*$B35</f>
        <v>-943484.92688963539</v>
      </c>
      <c r="X71" s="220">
        <f>-(($B$25+$B$26)*$B$28+($B$25+$B$26)*$B$28+SUM($B$73:X73))/2*$B35</f>
        <v>-931542.0797138171</v>
      </c>
      <c r="Y71" s="220">
        <f>-(($B$25+$B$26)*$B$28+($B$25+$B$26)*$B$28+SUM($B$73:Y73))/2*$B35</f>
        <v>-919599.23253799905</v>
      </c>
      <c r="Z71" s="220">
        <f>-(($B$25+$B$26)*$B$28+($B$25+$B$26)*$B$28+SUM($B$73:Z73))/2*$B35</f>
        <v>-907656.38536218088</v>
      </c>
      <c r="AA71" s="220">
        <f>-(($B$25+$B$26)*$B$28+($B$25+$B$26)*$B$28+SUM($B$73:AA73))/2*$B35</f>
        <v>-895713.53818636271</v>
      </c>
      <c r="AB71" s="220">
        <f>-(($B$25+$B$26)*$B$28+($B$25+$B$26)*$B$28+SUM($B$73:AB73))/2*$B35</f>
        <v>-883770.69101054454</v>
      </c>
      <c r="AC71" s="220">
        <f>-(($B$25+$B$26)*$B$28+($B$25+$B$26)*$B$28+SUM($B$73:AC73))/2*$B35</f>
        <v>-871827.84383472626</v>
      </c>
      <c r="AD71" s="220">
        <f>-(($B$25+$B$26)*$B$28+($B$25+$B$26)*$B$28+SUM($B$73:AD73))/2*$B35</f>
        <v>-859884.9966589082</v>
      </c>
      <c r="AE71" s="220">
        <f>-(($B$25+$B$26)*$B$28+($B$25+$B$26)*$B$28+SUM($B$73:AE73))/2*$B35</f>
        <v>-847942.14948309003</v>
      </c>
      <c r="AF71" s="220">
        <f>-(($B$25+$B$26)*$B$28+($B$25+$B$26)*$B$28+SUM($B$73:AF73))/2*$B35</f>
        <v>-835999.30230727186</v>
      </c>
      <c r="AG71" s="220">
        <f>-(($B$25+$B$26)*$B$28+($B$25+$B$26)*$B$28+SUM($B$73:AG73))/2*$B35</f>
        <v>-824056.45513145381</v>
      </c>
      <c r="AH71" s="220">
        <f>-(($B$25+$B$26)*$B$28+($B$25+$B$26)*$B$28+SUM($B$73:AH73))/2*$B35</f>
        <v>-812113.60795563564</v>
      </c>
      <c r="AI71" s="220">
        <f>-(($B$25+$B$26)*$B$28+($B$25+$B$26)*$B$28+SUM($B$73:AI73))/2*$B35</f>
        <v>-800170.76077981736</v>
      </c>
      <c r="AJ71" s="220">
        <f>-(($B$25+$B$26)*$B$28+($B$25+$B$26)*$B$28+SUM($B$73:AJ73))/2*$B35</f>
        <v>-788227.91360399919</v>
      </c>
      <c r="AK71" s="220">
        <f>-(($B$25+$B$26)*$B$28+($B$25+$B$26)*$B$28+SUM($B$73:AK73))/2*$B35</f>
        <v>-776285.06642818102</v>
      </c>
      <c r="AL71" s="220">
        <f>-(($B$25+$B$26)*$B$28+($B$25+$B$26)*$B$28+SUM($B$73:AL73))/2*$B35</f>
        <v>-764342.21925236273</v>
      </c>
      <c r="AM71" s="220">
        <f>-(($B$25+$B$26)*$B$28+($B$25+$B$26)*$B$28+SUM($B$73:AM73))/2*$B35</f>
        <v>-752399.37207654456</v>
      </c>
      <c r="AN71" s="220">
        <f>-(($B$25+$B$26)*$B$28+($B$25+$B$26)*$B$28+SUM($B$73:AN73))/2*$B35</f>
        <v>-740456.52490072639</v>
      </c>
      <c r="AO71" s="220">
        <f>-(($B$25+$B$26)*$B$28+($B$25+$B$26)*$B$28+SUM($B$73:AO73))/2*$B35</f>
        <v>-728513.67772490811</v>
      </c>
      <c r="AP71" s="220">
        <f>-(($B$25+$B$26)*$B$28+($B$25+$B$26)*$B$28+SUM($B$73:AP73))/2*$B35</f>
        <v>-716570.83054908982</v>
      </c>
      <c r="AQ71" s="220">
        <f>-(($B$25+$B$26)*$B$28+($B$25+$B$26)*$B$28+SUM($B$73:AQ73))/2*$B35</f>
        <v>-704627.98337327165</v>
      </c>
      <c r="AR71" s="220">
        <f>-(($B$25+$B$26)*$B$28+($B$25+$B$26)*$B$28+SUM($B$73:AR73))/2*$B35</f>
        <v>-692685.13619745348</v>
      </c>
      <c r="AS71" s="220">
        <f>-(($B$25+$B$26)*$B$28+($B$25+$B$26)*$B$28+SUM($B$73:AS73))/2*$B35</f>
        <v>-680742.28902163531</v>
      </c>
      <c r="AT71" s="220">
        <f>-(($B$25+$B$26)*$B$28+($B$25+$B$26)*$B$28+SUM($B$73:AT73))/2*$B35</f>
        <v>-668799.44184581703</v>
      </c>
      <c r="AU71" s="220">
        <f>-(($B$25+$B$26)*$B$28+($B$25+$B$26)*$B$28+SUM($B$73:AU73))/2*$B35</f>
        <v>-656856.59466999886</v>
      </c>
      <c r="AV71" s="220">
        <f>-(($B$25+$B$26)*$B$28+($B$25+$B$26)*$B$28+SUM($B$73:AV73))/2*$B35</f>
        <v>-644913.74749418069</v>
      </c>
      <c r="AW71" s="220">
        <f>-(($B$25+$B$26)*$B$28+($B$25+$B$26)*$B$28+SUM($B$73:AW73))/2*$B35</f>
        <v>-632970.9003183624</v>
      </c>
      <c r="AX71" s="220">
        <f>-(($B$25+$B$26)*$B$28+($B$25+$B$26)*$B$28+SUM($B$73:AX73))/2*$B35</f>
        <v>-621028.05314254423</v>
      </c>
      <c r="AY71" s="220">
        <f>-(($B$25+$B$26)*$B$28+($B$25+$B$26)*$B$28+SUM($B$73:AY73))/2*$B35</f>
        <v>-609085.20596672606</v>
      </c>
      <c r="AZ71" s="220">
        <f>-(($B$25+$B$26)*$B$28+($B$25+$B$26)*$B$28+SUM($B$73:AZ73))/2*$B35</f>
        <v>-597142.35879090778</v>
      </c>
      <c r="BA71" s="220">
        <f>-(($B$25+$B$26)*$B$28+($B$25+$B$26)*$B$28+SUM($B$73:BA73))/2*$B35</f>
        <v>-597142.35879090778</v>
      </c>
    </row>
    <row r="72" spans="1:53" s="160" customFormat="1" ht="14.25" x14ac:dyDescent="0.25">
      <c r="A72" s="223" t="s">
        <v>453</v>
      </c>
      <c r="B72" s="218">
        <f t="shared" ref="B72:BA72" si="11">B64+B65</f>
        <v>0</v>
      </c>
      <c r="C72" s="218">
        <f t="shared" si="11"/>
        <v>4112062.1847028253</v>
      </c>
      <c r="D72" s="218">
        <f t="shared" si="11"/>
        <v>4282938.8940942613</v>
      </c>
      <c r="E72" s="218">
        <f t="shared" si="11"/>
        <v>4458583.6193521647</v>
      </c>
      <c r="F72" s="218">
        <f t="shared" si="11"/>
        <v>4639139.400952531</v>
      </c>
      <c r="G72" s="218">
        <f t="shared" si="11"/>
        <v>4824753.5705856346</v>
      </c>
      <c r="H72" s="218">
        <f t="shared" si="11"/>
        <v>5015577.8798924554</v>
      </c>
      <c r="I72" s="218">
        <f t="shared" si="11"/>
        <v>5208377.2809848059</v>
      </c>
      <c r="J72" s="218">
        <f t="shared" si="11"/>
        <v>5410095.4713354036</v>
      </c>
      <c r="K72" s="218">
        <f t="shared" si="11"/>
        <v>5617506.9219812453</v>
      </c>
      <c r="L72" s="218">
        <f t="shared" si="11"/>
        <v>5830782.4307311904</v>
      </c>
      <c r="M72" s="219">
        <f t="shared" si="11"/>
        <v>6638318.2628512494</v>
      </c>
      <c r="N72" s="218">
        <f t="shared" si="11"/>
        <v>6881501.5409967443</v>
      </c>
      <c r="O72" s="218">
        <f t="shared" si="11"/>
        <v>7128230.6799929319</v>
      </c>
      <c r="P72" s="218">
        <f t="shared" si="11"/>
        <v>7385496.500384476</v>
      </c>
      <c r="Q72" s="218">
        <f t="shared" si="11"/>
        <v>7650122.0099724969</v>
      </c>
      <c r="R72" s="218">
        <f t="shared" si="11"/>
        <v>7922327.9994328814</v>
      </c>
      <c r="S72" s="218">
        <f t="shared" si="11"/>
        <v>8202341.8831618056</v>
      </c>
      <c r="T72" s="218">
        <f t="shared" si="11"/>
        <v>8490397.897987321</v>
      </c>
      <c r="U72" s="218">
        <f t="shared" si="11"/>
        <v>8783345.9557639286</v>
      </c>
      <c r="V72" s="218">
        <f t="shared" si="11"/>
        <v>9088217.2624993082</v>
      </c>
      <c r="W72" s="218">
        <f t="shared" si="11"/>
        <v>9783361.3525445629</v>
      </c>
      <c r="X72" s="218">
        <f t="shared" si="11"/>
        <v>10117516.550352817</v>
      </c>
      <c r="Y72" s="218">
        <f t="shared" si="11"/>
        <v>10461338.118680041</v>
      </c>
      <c r="Z72" s="218">
        <f t="shared" si="11"/>
        <v>10815116.048641808</v>
      </c>
      <c r="AA72" s="218">
        <f t="shared" si="11"/>
        <v>11179149.031087153</v>
      </c>
      <c r="AB72" s="218">
        <f t="shared" si="11"/>
        <v>11553744.717590587</v>
      </c>
      <c r="AC72" s="218">
        <f t="shared" si="11"/>
        <v>11939219.989273846</v>
      </c>
      <c r="AD72" s="218">
        <f t="shared" si="11"/>
        <v>12335901.233692331</v>
      </c>
      <c r="AE72" s="218">
        <f t="shared" si="11"/>
        <v>12744124.630028091</v>
      </c>
      <c r="AF72" s="218">
        <f t="shared" si="11"/>
        <v>13164236.442838652</v>
      </c>
      <c r="AG72" s="218">
        <f t="shared" si="11"/>
        <v>13596593.324618259</v>
      </c>
      <c r="AH72" s="218">
        <f t="shared" si="11"/>
        <v>14041562.627435977</v>
      </c>
      <c r="AI72" s="218">
        <f t="shared" si="11"/>
        <v>14499522.723922951</v>
      </c>
      <c r="AJ72" s="218">
        <f t="shared" si="11"/>
        <v>14970863.33788926</v>
      </c>
      <c r="AK72" s="218">
        <f t="shared" si="11"/>
        <v>15455985.884859286</v>
      </c>
      <c r="AL72" s="218">
        <f t="shared" si="11"/>
        <v>15955303.822823137</v>
      </c>
      <c r="AM72" s="218">
        <f t="shared" si="11"/>
        <v>16469243.013510628</v>
      </c>
      <c r="AN72" s="218">
        <f t="shared" si="11"/>
        <v>16998242.09450347</v>
      </c>
      <c r="AO72" s="218">
        <f t="shared" si="11"/>
        <v>17542752.862510823</v>
      </c>
      <c r="AP72" s="218">
        <f t="shared" si="11"/>
        <v>18103240.668143123</v>
      </c>
      <c r="AQ72" s="218">
        <f t="shared" si="11"/>
        <v>18680184.822529115</v>
      </c>
      <c r="AR72" s="218">
        <f t="shared" si="11"/>
        <v>19274079.016131412</v>
      </c>
      <c r="AS72" s="218">
        <f t="shared" si="11"/>
        <v>19885431.750126511</v>
      </c>
      <c r="AT72" s="218">
        <f t="shared" si="11"/>
        <v>20514766.780726179</v>
      </c>
      <c r="AU72" s="218">
        <f t="shared" si="11"/>
        <v>21162623.576828562</v>
      </c>
      <c r="AV72" s="218">
        <f t="shared" si="11"/>
        <v>21829557.791398749</v>
      </c>
      <c r="AW72" s="218">
        <f t="shared" si="11"/>
        <v>22516141.746990763</v>
      </c>
      <c r="AX72" s="218">
        <f t="shared" si="11"/>
        <v>23222964.935835268</v>
      </c>
      <c r="AY72" s="218">
        <f t="shared" si="11"/>
        <v>23950634.534929823</v>
      </c>
      <c r="AZ72" s="218">
        <f t="shared" si="11"/>
        <v>24699775.936581947</v>
      </c>
      <c r="BA72" s="218">
        <f t="shared" si="11"/>
        <v>-597142.35879090778</v>
      </c>
    </row>
    <row r="73" spans="1:53" x14ac:dyDescent="0.25">
      <c r="A73" s="222" t="s">
        <v>258</v>
      </c>
      <c r="B73" s="220">
        <v>0</v>
      </c>
      <c r="C73" s="220">
        <f>IF($B$25-ABS(SUM($B$73:B73))&gt;0,-$B$25/$B$27,0)</f>
        <v>-1085713.3796198335</v>
      </c>
      <c r="D73" s="220">
        <f>IF($B$25-ABS(SUM($B$73:C73))&gt;0,-$B$25/$B$27,0)</f>
        <v>-1085713.3796198335</v>
      </c>
      <c r="E73" s="220">
        <f>IF($B$25-ABS(SUM($B$73:D73))&gt;0,-$B$25/$B$27,0)</f>
        <v>-1085713.3796198335</v>
      </c>
      <c r="F73" s="220">
        <f>IF($B$25-ABS(SUM($B$73:E73))&gt;0,-$B$25/$B$27,0)</f>
        <v>-1085713.3796198335</v>
      </c>
      <c r="G73" s="220">
        <f>IF($B$25-ABS(SUM($B$73:F73))&gt;0,-$B$25/$B$27,0)</f>
        <v>-1085713.3796198335</v>
      </c>
      <c r="H73" s="220">
        <f>IF($B$25-ABS(SUM($B$73:G73))&gt;0,-$B$25/$B$27,0)</f>
        <v>-1085713.3796198335</v>
      </c>
      <c r="I73" s="220">
        <f>IF($B$25-ABS(SUM($B$73:H73))&gt;0,-$B$25/$B$27,0)</f>
        <v>-1085713.3796198335</v>
      </c>
      <c r="J73" s="220">
        <f>IF($B$25-ABS(SUM($B$73:I73))&gt;0,-$B$25/$B$27,0)</f>
        <v>-1085713.3796198335</v>
      </c>
      <c r="K73" s="220">
        <f>IF($B$25-ABS(SUM($B$73:J73))&gt;0,-$B$25/$B$27,0)</f>
        <v>-1085713.3796198335</v>
      </c>
      <c r="L73" s="220">
        <f>IF($B$25-ABS(SUM($B$73:K73))&gt;0,-$B$25/$B$27,0)</f>
        <v>-1085713.3796198335</v>
      </c>
      <c r="M73" s="220">
        <f>IF($B$25-ABS(SUM($B$73:L73))&gt;0,-$B$25/$B$27,0)</f>
        <v>-1085713.3796198335</v>
      </c>
      <c r="N73" s="220">
        <f>IF($B$25-ABS(SUM($B$73:M73))&gt;0,-$B$25/$B$27,0)</f>
        <v>-1085713.3796198335</v>
      </c>
      <c r="O73" s="220">
        <f>IF($B$25-ABS(SUM($B$73:N73))&gt;0,-$B$25/$B$27,0)</f>
        <v>-1085713.3796198335</v>
      </c>
      <c r="P73" s="220">
        <f>IF($B$25-ABS(SUM($B$73:O73))&gt;0,-$B$25/$B$27,0)</f>
        <v>-1085713.3796198335</v>
      </c>
      <c r="Q73" s="220">
        <f>IF($B$25-ABS(SUM($B$73:P73))&gt;0,-$B$25/$B$27,0)</f>
        <v>-1085713.3796198335</v>
      </c>
      <c r="R73" s="220">
        <f>IF($B$25-ABS(SUM($B$73:Q73))&gt;0,-$B$25/$B$27,0)</f>
        <v>-1085713.3796198335</v>
      </c>
      <c r="S73" s="220">
        <f>IF($B$25-ABS(SUM($B$73:R73))&gt;0,-$B$25/$B$27,0)</f>
        <v>-1085713.3796198335</v>
      </c>
      <c r="T73" s="220">
        <f>IF($B$25-ABS(SUM($B$73:S73))&gt;0,-$B$25/$B$27,0)</f>
        <v>-1085713.3796198335</v>
      </c>
      <c r="U73" s="220">
        <f>IF($B$25-ABS(SUM($B$73:T73))&gt;0,-$B$25/$B$27,0)</f>
        <v>-1085713.3796198335</v>
      </c>
      <c r="V73" s="220">
        <f>IF($B$25-ABS(SUM($B$73:U73))&gt;0,-$B$25/$B$27,0)</f>
        <v>-1085713.3796198335</v>
      </c>
      <c r="W73" s="220">
        <f>IF($B$25-ABS(SUM($B$73:V73))&gt;0,-$B$25/$B$27,0)</f>
        <v>-1085713.3796198335</v>
      </c>
      <c r="X73" s="220">
        <f>IF($B$25-ABS(SUM($B$73:W73))&gt;0,-$B$25/$B$27,0)</f>
        <v>-1085713.3796198335</v>
      </c>
      <c r="Y73" s="220">
        <f>IF($B$25-ABS(SUM($B$73:X73))&gt;0,-$B$25/$B$27,0)</f>
        <v>-1085713.3796198335</v>
      </c>
      <c r="Z73" s="220">
        <f>IF($B$25-ABS(SUM($B$73:Y73))&gt;0,-$B$25/$B$27,0)</f>
        <v>-1085713.3796198335</v>
      </c>
      <c r="AA73" s="220">
        <f>IF($B$25-ABS(SUM($B$73:Z73))&gt;0,-$B$25/$B$27,0)</f>
        <v>-1085713.3796198335</v>
      </c>
      <c r="AB73" s="220">
        <f>IF($B$25-ABS(SUM($B$73:AA73))&gt;0,-$B$25/$B$27,0)</f>
        <v>-1085713.3796198335</v>
      </c>
      <c r="AC73" s="220">
        <f>IF($B$25-ABS(SUM($B$73:AB73))&gt;0,-$B$25/$B$27,0)</f>
        <v>-1085713.3796198335</v>
      </c>
      <c r="AD73" s="220">
        <f>IF($B$25-ABS(SUM($B$73:AC73))&gt;0,-$B$25/$B$27,0)</f>
        <v>-1085713.3796198335</v>
      </c>
      <c r="AE73" s="220">
        <f>IF($B$25-ABS(SUM($B$73:AD73))&gt;0,-$B$25/$B$27,0)</f>
        <v>-1085713.3796198335</v>
      </c>
      <c r="AF73" s="220">
        <f>IF($B$25-ABS(SUM($B$73:AE73))&gt;0,-$B$25/$B$27,0)</f>
        <v>-1085713.3796198335</v>
      </c>
      <c r="AG73" s="220">
        <f>IF($B$25-ABS(SUM($B$73:AF73))&gt;0,-$B$25/$B$27,0)</f>
        <v>-1085713.3796198335</v>
      </c>
      <c r="AH73" s="220">
        <f>IF($B$25-ABS(SUM($B$73:AG73))&gt;0,-$B$25/$B$27,0)</f>
        <v>-1085713.3796198335</v>
      </c>
      <c r="AI73" s="220">
        <f>IF($B$25-ABS(SUM($B$73:AH73))&gt;0,-$B$25/$B$27,0)</f>
        <v>-1085713.3796198335</v>
      </c>
      <c r="AJ73" s="220">
        <f>IF($B$25-ABS(SUM($B$73:AI73))&gt;0,-$B$25/$B$27,0)</f>
        <v>-1085713.3796198335</v>
      </c>
      <c r="AK73" s="220">
        <f>IF($B$25-ABS(SUM($B$73:AJ73))&gt;0,-$B$25/$B$27,0)</f>
        <v>-1085713.3796198335</v>
      </c>
      <c r="AL73" s="220">
        <f>IF($B$25-ABS(SUM($B$73:AK73))&gt;0,-$B$25/$B$27,0)</f>
        <v>-1085713.3796198335</v>
      </c>
      <c r="AM73" s="220">
        <f>IF($B$25-ABS(SUM($B$73:AL73))&gt;0,-$B$25/$B$27,0)</f>
        <v>-1085713.3796198335</v>
      </c>
      <c r="AN73" s="220">
        <f>IF($B$25-ABS(SUM($B$73:AM73))&gt;0,-$B$25/$B$27,0)</f>
        <v>-1085713.3796198335</v>
      </c>
      <c r="AO73" s="220">
        <f>IF($B$25-ABS(SUM($B$73:AN73))&gt;0,-$B$25/$B$27,0)</f>
        <v>-1085713.3796198335</v>
      </c>
      <c r="AP73" s="220">
        <f>IF($B$25-ABS(SUM($B$73:AO73))&gt;0,-$B$25/$B$27,0)</f>
        <v>-1085713.3796198335</v>
      </c>
      <c r="AQ73" s="220">
        <f>IF($B$25-ABS(SUM($B$73:AP73))&gt;0,-$B$25/$B$27,0)</f>
        <v>-1085713.3796198335</v>
      </c>
      <c r="AR73" s="220">
        <f>IF($B$25-ABS(SUM($B$73:AQ73))&gt;0,-$B$25/$B$27,0)</f>
        <v>-1085713.3796198335</v>
      </c>
      <c r="AS73" s="220">
        <f>IF($B$25-ABS(SUM($B$73:AR73))&gt;0,-$B$25/$B$27,0)</f>
        <v>-1085713.3796198335</v>
      </c>
      <c r="AT73" s="220">
        <f>IF($B$25-ABS(SUM($B$73:AS73))&gt;0,-$B$25/$B$27,0)</f>
        <v>-1085713.3796198335</v>
      </c>
      <c r="AU73" s="220">
        <f>IF($B$25-ABS(SUM($B$73:AT73))&gt;0,-$B$25/$B$27,0)</f>
        <v>-1085713.3796198335</v>
      </c>
      <c r="AV73" s="220">
        <f>IF($B$25-ABS(SUM($B$73:AU73))&gt;0,-$B$25/$B$27,0)</f>
        <v>-1085713.3796198335</v>
      </c>
      <c r="AW73" s="220">
        <f>IF($B$25-ABS(SUM($B$73:AV73))&gt;0,-$B$25/$B$27,0)</f>
        <v>-1085713.3796198335</v>
      </c>
      <c r="AX73" s="220">
        <f>IF($B$25-ABS(SUM($B$73:AW73))&gt;0,-$B$25/$B$27,0)</f>
        <v>-1085713.3796198335</v>
      </c>
      <c r="AY73" s="220">
        <f>IF($B$25-ABS(SUM($B$73:AX73))&gt;0,-$B$25/$B$27,0)</f>
        <v>-1085713.3796198335</v>
      </c>
      <c r="AZ73" s="220">
        <f>IF($B$25-ABS(SUM($B$73:AY73))&gt;0,-$B$25/$B$27,0)</f>
        <v>-1085713.3796198335</v>
      </c>
      <c r="BA73" s="220">
        <f>IF($B$25-ABS(SUM($B$73:AZ73))&gt;0,-$B$25/$B$27,0)</f>
        <v>0</v>
      </c>
    </row>
    <row r="74" spans="1:53" s="160" customFormat="1" ht="14.25" x14ac:dyDescent="0.25">
      <c r="A74" s="223" t="s">
        <v>454</v>
      </c>
      <c r="B74" s="218">
        <f t="shared" ref="B74:BA74" si="12">B72+B73</f>
        <v>0</v>
      </c>
      <c r="C74" s="218">
        <f t="shared" si="12"/>
        <v>3026348.8050829917</v>
      </c>
      <c r="D74" s="218">
        <f t="shared" si="12"/>
        <v>3197225.5144744278</v>
      </c>
      <c r="E74" s="218">
        <f t="shared" si="12"/>
        <v>3372870.2397323311</v>
      </c>
      <c r="F74" s="218">
        <f t="shared" si="12"/>
        <v>3553426.0213326975</v>
      </c>
      <c r="G74" s="218">
        <f t="shared" si="12"/>
        <v>3739040.190965801</v>
      </c>
      <c r="H74" s="218">
        <f t="shared" si="12"/>
        <v>3929864.5002726219</v>
      </c>
      <c r="I74" s="218">
        <f t="shared" si="12"/>
        <v>4122663.9013649723</v>
      </c>
      <c r="J74" s="218">
        <f t="shared" si="12"/>
        <v>4324382.0917155705</v>
      </c>
      <c r="K74" s="218">
        <f t="shared" si="12"/>
        <v>4531793.5423614122</v>
      </c>
      <c r="L74" s="218">
        <f t="shared" si="12"/>
        <v>4745069.0511113573</v>
      </c>
      <c r="M74" s="219">
        <f t="shared" si="12"/>
        <v>5552604.8832314163</v>
      </c>
      <c r="N74" s="218">
        <f t="shared" si="12"/>
        <v>5795788.1613769103</v>
      </c>
      <c r="O74" s="218">
        <f t="shared" si="12"/>
        <v>6042517.3003730979</v>
      </c>
      <c r="P74" s="218">
        <f t="shared" si="12"/>
        <v>6299783.120764643</v>
      </c>
      <c r="Q74" s="218">
        <f t="shared" si="12"/>
        <v>6564408.6303526629</v>
      </c>
      <c r="R74" s="218">
        <f t="shared" si="12"/>
        <v>6836614.6198130473</v>
      </c>
      <c r="S74" s="218">
        <f t="shared" si="12"/>
        <v>7116628.5035419725</v>
      </c>
      <c r="T74" s="218">
        <f t="shared" si="12"/>
        <v>7404684.5183674879</v>
      </c>
      <c r="U74" s="218">
        <f t="shared" si="12"/>
        <v>7697632.5761440955</v>
      </c>
      <c r="V74" s="218">
        <f t="shared" si="12"/>
        <v>8002503.8828794751</v>
      </c>
      <c r="W74" s="218">
        <f t="shared" si="12"/>
        <v>8697647.9729247298</v>
      </c>
      <c r="X74" s="218">
        <f t="shared" si="12"/>
        <v>9031803.1707329843</v>
      </c>
      <c r="Y74" s="218">
        <f t="shared" si="12"/>
        <v>9375624.7390602082</v>
      </c>
      <c r="Z74" s="218">
        <f t="shared" si="12"/>
        <v>9729402.6690219752</v>
      </c>
      <c r="AA74" s="218">
        <f t="shared" si="12"/>
        <v>10093435.65146732</v>
      </c>
      <c r="AB74" s="218">
        <f t="shared" si="12"/>
        <v>10468031.337970754</v>
      </c>
      <c r="AC74" s="218">
        <f t="shared" si="12"/>
        <v>10853506.609654013</v>
      </c>
      <c r="AD74" s="218">
        <f t="shared" si="12"/>
        <v>11250187.854072498</v>
      </c>
      <c r="AE74" s="218">
        <f t="shared" si="12"/>
        <v>11658411.250408258</v>
      </c>
      <c r="AF74" s="218">
        <f t="shared" si="12"/>
        <v>12078523.063218819</v>
      </c>
      <c r="AG74" s="218">
        <f t="shared" si="12"/>
        <v>12510879.944998426</v>
      </c>
      <c r="AH74" s="218">
        <f t="shared" si="12"/>
        <v>12955849.247816144</v>
      </c>
      <c r="AI74" s="218">
        <f t="shared" si="12"/>
        <v>13413809.344303118</v>
      </c>
      <c r="AJ74" s="218">
        <f t="shared" si="12"/>
        <v>13885149.958269427</v>
      </c>
      <c r="AK74" s="218">
        <f t="shared" si="12"/>
        <v>14370272.505239453</v>
      </c>
      <c r="AL74" s="218">
        <f t="shared" si="12"/>
        <v>14869590.443203304</v>
      </c>
      <c r="AM74" s="218">
        <f t="shared" si="12"/>
        <v>15383529.633890795</v>
      </c>
      <c r="AN74" s="218">
        <f t="shared" si="12"/>
        <v>15912528.714883637</v>
      </c>
      <c r="AO74" s="218">
        <f t="shared" si="12"/>
        <v>16457039.48289099</v>
      </c>
      <c r="AP74" s="218">
        <f t="shared" si="12"/>
        <v>17017527.28852329</v>
      </c>
      <c r="AQ74" s="218">
        <f t="shared" si="12"/>
        <v>17594471.442909282</v>
      </c>
      <c r="AR74" s="218">
        <f t="shared" si="12"/>
        <v>18188365.636511579</v>
      </c>
      <c r="AS74" s="218">
        <f t="shared" si="12"/>
        <v>18799718.370506678</v>
      </c>
      <c r="AT74" s="218">
        <f t="shared" si="12"/>
        <v>19429053.401106346</v>
      </c>
      <c r="AU74" s="218">
        <f t="shared" si="12"/>
        <v>20076910.197208729</v>
      </c>
      <c r="AV74" s="218">
        <f t="shared" si="12"/>
        <v>20743844.411778916</v>
      </c>
      <c r="AW74" s="218">
        <f t="shared" si="12"/>
        <v>21430428.36737093</v>
      </c>
      <c r="AX74" s="218">
        <f t="shared" si="12"/>
        <v>22137251.556215435</v>
      </c>
      <c r="AY74" s="218">
        <f t="shared" si="12"/>
        <v>22864921.15530999</v>
      </c>
      <c r="AZ74" s="218">
        <f t="shared" si="12"/>
        <v>23614062.556962114</v>
      </c>
      <c r="BA74" s="218">
        <f t="shared" si="12"/>
        <v>-597142.35879090778</v>
      </c>
    </row>
    <row r="75" spans="1:53" x14ac:dyDescent="0.25">
      <c r="A75" s="222" t="s">
        <v>257</v>
      </c>
      <c r="B75" s="220">
        <f t="shared" ref="B75:BA75" si="13">-B61</f>
        <v>0</v>
      </c>
      <c r="C75" s="220">
        <f t="shared" si="13"/>
        <v>0</v>
      </c>
      <c r="D75" s="220">
        <f t="shared" si="13"/>
        <v>0</v>
      </c>
      <c r="E75" s="220">
        <f t="shared" si="13"/>
        <v>0</v>
      </c>
      <c r="F75" s="220">
        <f t="shared" si="13"/>
        <v>0</v>
      </c>
      <c r="G75" s="220">
        <f t="shared" si="13"/>
        <v>0</v>
      </c>
      <c r="H75" s="220">
        <f t="shared" si="13"/>
        <v>0</v>
      </c>
      <c r="I75" s="220">
        <f t="shared" si="13"/>
        <v>0</v>
      </c>
      <c r="J75" s="220">
        <f t="shared" si="13"/>
        <v>0</v>
      </c>
      <c r="K75" s="220">
        <f t="shared" si="13"/>
        <v>0</v>
      </c>
      <c r="L75" s="220">
        <f t="shared" si="13"/>
        <v>0</v>
      </c>
      <c r="M75" s="221">
        <f t="shared" si="13"/>
        <v>0</v>
      </c>
      <c r="N75" s="220">
        <f t="shared" si="13"/>
        <v>0</v>
      </c>
      <c r="O75" s="220">
        <f t="shared" si="13"/>
        <v>0</v>
      </c>
      <c r="P75" s="220">
        <f t="shared" si="13"/>
        <v>0</v>
      </c>
      <c r="Q75" s="220">
        <f t="shared" si="13"/>
        <v>0</v>
      </c>
      <c r="R75" s="220">
        <f t="shared" si="13"/>
        <v>0</v>
      </c>
      <c r="S75" s="220">
        <f t="shared" si="13"/>
        <v>0</v>
      </c>
      <c r="T75" s="220">
        <f t="shared" si="13"/>
        <v>0</v>
      </c>
      <c r="U75" s="220">
        <f t="shared" si="13"/>
        <v>0</v>
      </c>
      <c r="V75" s="220">
        <f t="shared" si="13"/>
        <v>0</v>
      </c>
      <c r="W75" s="220">
        <f t="shared" si="13"/>
        <v>0</v>
      </c>
      <c r="X75" s="220">
        <f t="shared" si="13"/>
        <v>0</v>
      </c>
      <c r="Y75" s="220">
        <f t="shared" si="13"/>
        <v>0</v>
      </c>
      <c r="Z75" s="220">
        <f t="shared" si="13"/>
        <v>0</v>
      </c>
      <c r="AA75" s="220">
        <f t="shared" si="13"/>
        <v>0</v>
      </c>
      <c r="AB75" s="220">
        <f t="shared" si="13"/>
        <v>0</v>
      </c>
      <c r="AC75" s="220">
        <f t="shared" si="13"/>
        <v>0</v>
      </c>
      <c r="AD75" s="220">
        <f t="shared" si="13"/>
        <v>0</v>
      </c>
      <c r="AE75" s="220">
        <f t="shared" si="13"/>
        <v>0</v>
      </c>
      <c r="AF75" s="220">
        <f t="shared" si="13"/>
        <v>0</v>
      </c>
      <c r="AG75" s="220">
        <f t="shared" si="13"/>
        <v>0</v>
      </c>
      <c r="AH75" s="220">
        <f t="shared" si="13"/>
        <v>0</v>
      </c>
      <c r="AI75" s="220">
        <f t="shared" si="13"/>
        <v>0</v>
      </c>
      <c r="AJ75" s="220">
        <f t="shared" si="13"/>
        <v>0</v>
      </c>
      <c r="AK75" s="220">
        <f t="shared" si="13"/>
        <v>0</v>
      </c>
      <c r="AL75" s="220">
        <f t="shared" si="13"/>
        <v>0</v>
      </c>
      <c r="AM75" s="220">
        <f t="shared" si="13"/>
        <v>0</v>
      </c>
      <c r="AN75" s="220">
        <f t="shared" si="13"/>
        <v>0</v>
      </c>
      <c r="AO75" s="220">
        <f t="shared" si="13"/>
        <v>0</v>
      </c>
      <c r="AP75" s="220">
        <f t="shared" si="13"/>
        <v>0</v>
      </c>
      <c r="AQ75" s="220">
        <f t="shared" si="13"/>
        <v>0</v>
      </c>
      <c r="AR75" s="220">
        <f t="shared" si="13"/>
        <v>0</v>
      </c>
      <c r="AS75" s="220">
        <f t="shared" si="13"/>
        <v>0</v>
      </c>
      <c r="AT75" s="220">
        <f t="shared" si="13"/>
        <v>0</v>
      </c>
      <c r="AU75" s="220">
        <f t="shared" si="13"/>
        <v>0</v>
      </c>
      <c r="AV75" s="220">
        <f t="shared" si="13"/>
        <v>0</v>
      </c>
      <c r="AW75" s="220">
        <f t="shared" si="13"/>
        <v>0</v>
      </c>
      <c r="AX75" s="220">
        <f t="shared" si="13"/>
        <v>0</v>
      </c>
      <c r="AY75" s="220">
        <f t="shared" si="13"/>
        <v>0</v>
      </c>
      <c r="AZ75" s="220">
        <f t="shared" si="13"/>
        <v>0</v>
      </c>
      <c r="BA75" s="220">
        <f t="shared" si="13"/>
        <v>0</v>
      </c>
    </row>
    <row r="76" spans="1:53" s="160" customFormat="1" ht="14.25" x14ac:dyDescent="0.25">
      <c r="A76" s="223" t="s">
        <v>261</v>
      </c>
      <c r="B76" s="218">
        <f t="shared" ref="B76:BA76" si="14">B74+B75</f>
        <v>0</v>
      </c>
      <c r="C76" s="218">
        <f t="shared" si="14"/>
        <v>3026348.8050829917</v>
      </c>
      <c r="D76" s="218">
        <f t="shared" si="14"/>
        <v>3197225.5144744278</v>
      </c>
      <c r="E76" s="218">
        <f t="shared" si="14"/>
        <v>3372870.2397323311</v>
      </c>
      <c r="F76" s="218">
        <f t="shared" si="14"/>
        <v>3553426.0213326975</v>
      </c>
      <c r="G76" s="218">
        <f t="shared" si="14"/>
        <v>3739040.190965801</v>
      </c>
      <c r="H76" s="218">
        <f t="shared" si="14"/>
        <v>3929864.5002726219</v>
      </c>
      <c r="I76" s="218">
        <f t="shared" si="14"/>
        <v>4122663.9013649723</v>
      </c>
      <c r="J76" s="218">
        <f t="shared" si="14"/>
        <v>4324382.0917155705</v>
      </c>
      <c r="K76" s="218">
        <f t="shared" si="14"/>
        <v>4531793.5423614122</v>
      </c>
      <c r="L76" s="218">
        <f t="shared" si="14"/>
        <v>4745069.0511113573</v>
      </c>
      <c r="M76" s="219">
        <f t="shared" si="14"/>
        <v>5552604.8832314163</v>
      </c>
      <c r="N76" s="218">
        <f t="shared" si="14"/>
        <v>5795788.1613769103</v>
      </c>
      <c r="O76" s="218">
        <f t="shared" si="14"/>
        <v>6042517.3003730979</v>
      </c>
      <c r="P76" s="218">
        <f t="shared" si="14"/>
        <v>6299783.120764643</v>
      </c>
      <c r="Q76" s="218">
        <f t="shared" si="14"/>
        <v>6564408.6303526629</v>
      </c>
      <c r="R76" s="218">
        <f t="shared" si="14"/>
        <v>6836614.6198130473</v>
      </c>
      <c r="S76" s="218">
        <f t="shared" si="14"/>
        <v>7116628.5035419725</v>
      </c>
      <c r="T76" s="218">
        <f t="shared" si="14"/>
        <v>7404684.5183674879</v>
      </c>
      <c r="U76" s="218">
        <f t="shared" si="14"/>
        <v>7697632.5761440955</v>
      </c>
      <c r="V76" s="218">
        <f t="shared" si="14"/>
        <v>8002503.8828794751</v>
      </c>
      <c r="W76" s="218">
        <f t="shared" si="14"/>
        <v>8697647.9729247298</v>
      </c>
      <c r="X76" s="218">
        <f t="shared" si="14"/>
        <v>9031803.1707329843</v>
      </c>
      <c r="Y76" s="218">
        <f t="shared" si="14"/>
        <v>9375624.7390602082</v>
      </c>
      <c r="Z76" s="218">
        <f t="shared" si="14"/>
        <v>9729402.6690219752</v>
      </c>
      <c r="AA76" s="218">
        <f t="shared" si="14"/>
        <v>10093435.65146732</v>
      </c>
      <c r="AB76" s="218">
        <f t="shared" si="14"/>
        <v>10468031.337970754</v>
      </c>
      <c r="AC76" s="218">
        <f t="shared" si="14"/>
        <v>10853506.609654013</v>
      </c>
      <c r="AD76" s="218">
        <f t="shared" si="14"/>
        <v>11250187.854072498</v>
      </c>
      <c r="AE76" s="218">
        <f t="shared" si="14"/>
        <v>11658411.250408258</v>
      </c>
      <c r="AF76" s="218">
        <f t="shared" si="14"/>
        <v>12078523.063218819</v>
      </c>
      <c r="AG76" s="218">
        <f t="shared" si="14"/>
        <v>12510879.944998426</v>
      </c>
      <c r="AH76" s="218">
        <f t="shared" si="14"/>
        <v>12955849.247816144</v>
      </c>
      <c r="AI76" s="218">
        <f t="shared" si="14"/>
        <v>13413809.344303118</v>
      </c>
      <c r="AJ76" s="218">
        <f t="shared" si="14"/>
        <v>13885149.958269427</v>
      </c>
      <c r="AK76" s="218">
        <f t="shared" si="14"/>
        <v>14370272.505239453</v>
      </c>
      <c r="AL76" s="218">
        <f t="shared" si="14"/>
        <v>14869590.443203304</v>
      </c>
      <c r="AM76" s="218">
        <f t="shared" si="14"/>
        <v>15383529.633890795</v>
      </c>
      <c r="AN76" s="218">
        <f t="shared" si="14"/>
        <v>15912528.714883637</v>
      </c>
      <c r="AO76" s="218">
        <f t="shared" si="14"/>
        <v>16457039.48289099</v>
      </c>
      <c r="AP76" s="218">
        <f t="shared" si="14"/>
        <v>17017527.28852329</v>
      </c>
      <c r="AQ76" s="218">
        <f t="shared" si="14"/>
        <v>17594471.442909282</v>
      </c>
      <c r="AR76" s="218">
        <f t="shared" si="14"/>
        <v>18188365.636511579</v>
      </c>
      <c r="AS76" s="218">
        <f t="shared" si="14"/>
        <v>18799718.370506678</v>
      </c>
      <c r="AT76" s="218">
        <f t="shared" si="14"/>
        <v>19429053.401106346</v>
      </c>
      <c r="AU76" s="218">
        <f t="shared" si="14"/>
        <v>20076910.197208729</v>
      </c>
      <c r="AV76" s="218">
        <f t="shared" si="14"/>
        <v>20743844.411778916</v>
      </c>
      <c r="AW76" s="218">
        <f t="shared" si="14"/>
        <v>21430428.36737093</v>
      </c>
      <c r="AX76" s="218">
        <f t="shared" si="14"/>
        <v>22137251.556215435</v>
      </c>
      <c r="AY76" s="218">
        <f t="shared" si="14"/>
        <v>22864921.15530999</v>
      </c>
      <c r="AZ76" s="218">
        <f t="shared" si="14"/>
        <v>23614062.556962114</v>
      </c>
      <c r="BA76" s="218">
        <f t="shared" si="14"/>
        <v>-597142.35879090778</v>
      </c>
    </row>
    <row r="77" spans="1:53" x14ac:dyDescent="0.25">
      <c r="A77" s="222" t="s">
        <v>256</v>
      </c>
      <c r="B77" s="220">
        <f t="shared" ref="B77:BA77" si="15">-B76*$B$36</f>
        <v>0</v>
      </c>
      <c r="C77" s="220">
        <f t="shared" si="15"/>
        <v>-605269.76101659832</v>
      </c>
      <c r="D77" s="220">
        <f t="shared" si="15"/>
        <v>-639445.10289488558</v>
      </c>
      <c r="E77" s="220">
        <f t="shared" si="15"/>
        <v>-674574.04794646625</v>
      </c>
      <c r="F77" s="220">
        <f t="shared" si="15"/>
        <v>-710685.20426653954</v>
      </c>
      <c r="G77" s="220">
        <f t="shared" si="15"/>
        <v>-747808.0381931602</v>
      </c>
      <c r="H77" s="220">
        <f t="shared" si="15"/>
        <v>-785972.90005452442</v>
      </c>
      <c r="I77" s="220">
        <f t="shared" si="15"/>
        <v>-824532.78027299454</v>
      </c>
      <c r="J77" s="220">
        <f t="shared" si="15"/>
        <v>-864876.4183431142</v>
      </c>
      <c r="K77" s="220">
        <f t="shared" si="15"/>
        <v>-906358.70847228251</v>
      </c>
      <c r="L77" s="220">
        <f t="shared" si="15"/>
        <v>-949013.81022227148</v>
      </c>
      <c r="M77" s="221">
        <f t="shared" si="15"/>
        <v>-1110520.9766462834</v>
      </c>
      <c r="N77" s="220">
        <f t="shared" si="15"/>
        <v>-1159157.6322753821</v>
      </c>
      <c r="O77" s="220">
        <f t="shared" si="15"/>
        <v>-1208503.4600746196</v>
      </c>
      <c r="P77" s="220">
        <f t="shared" si="15"/>
        <v>-1259956.6241529286</v>
      </c>
      <c r="Q77" s="220">
        <f t="shared" si="15"/>
        <v>-1312881.7260705326</v>
      </c>
      <c r="R77" s="220">
        <f t="shared" si="15"/>
        <v>-1367322.9239626096</v>
      </c>
      <c r="S77" s="220">
        <f t="shared" si="15"/>
        <v>-1423325.7007083946</v>
      </c>
      <c r="T77" s="220">
        <f t="shared" si="15"/>
        <v>-1480936.9036734977</v>
      </c>
      <c r="U77" s="220">
        <f t="shared" si="15"/>
        <v>-1539526.5152288191</v>
      </c>
      <c r="V77" s="220">
        <f t="shared" si="15"/>
        <v>-1600500.776575895</v>
      </c>
      <c r="W77" s="220">
        <f t="shared" si="15"/>
        <v>-1739529.5945849461</v>
      </c>
      <c r="X77" s="220">
        <f t="shared" si="15"/>
        <v>-1806360.634146597</v>
      </c>
      <c r="Y77" s="220">
        <f t="shared" si="15"/>
        <v>-1875124.9478120417</v>
      </c>
      <c r="Z77" s="220">
        <f t="shared" si="15"/>
        <v>-1945880.5338043952</v>
      </c>
      <c r="AA77" s="220">
        <f t="shared" si="15"/>
        <v>-2018687.1302934641</v>
      </c>
      <c r="AB77" s="220">
        <f t="shared" si="15"/>
        <v>-2093606.267594151</v>
      </c>
      <c r="AC77" s="220">
        <f t="shared" si="15"/>
        <v>-2170701.3219308029</v>
      </c>
      <c r="AD77" s="220">
        <f t="shared" si="15"/>
        <v>-2250037.5708144996</v>
      </c>
      <c r="AE77" s="220">
        <f t="shared" si="15"/>
        <v>-2331682.2500816518</v>
      </c>
      <c r="AF77" s="220">
        <f t="shared" si="15"/>
        <v>-2415704.6126437639</v>
      </c>
      <c r="AG77" s="220">
        <f t="shared" si="15"/>
        <v>-2502175.9889996853</v>
      </c>
      <c r="AH77" s="220">
        <f t="shared" si="15"/>
        <v>-2591169.8495632289</v>
      </c>
      <c r="AI77" s="220">
        <f t="shared" si="15"/>
        <v>-2682761.8688606238</v>
      </c>
      <c r="AJ77" s="220">
        <f t="shared" si="15"/>
        <v>-2777029.9916538857</v>
      </c>
      <c r="AK77" s="220">
        <f t="shared" si="15"/>
        <v>-2874054.5010478906</v>
      </c>
      <c r="AL77" s="220">
        <f t="shared" si="15"/>
        <v>-2973918.088640661</v>
      </c>
      <c r="AM77" s="220">
        <f t="shared" si="15"/>
        <v>-3076705.9267781591</v>
      </c>
      <c r="AN77" s="220">
        <f t="shared" si="15"/>
        <v>-3182505.7429767274</v>
      </c>
      <c r="AO77" s="220">
        <f t="shared" si="15"/>
        <v>-3291407.8965781983</v>
      </c>
      <c r="AP77" s="220">
        <f t="shared" si="15"/>
        <v>-3403505.4577046582</v>
      </c>
      <c r="AQ77" s="220">
        <f t="shared" si="15"/>
        <v>-3518894.2885818565</v>
      </c>
      <c r="AR77" s="220">
        <f t="shared" si="15"/>
        <v>-3637673.127302316</v>
      </c>
      <c r="AS77" s="220">
        <f t="shared" si="15"/>
        <v>-3759943.6741013359</v>
      </c>
      <c r="AT77" s="220">
        <f t="shared" si="15"/>
        <v>-3885810.6802212694</v>
      </c>
      <c r="AU77" s="220">
        <f t="shared" si="15"/>
        <v>-4015382.0394417457</v>
      </c>
      <c r="AV77" s="220">
        <f t="shared" si="15"/>
        <v>-4148768.8823557831</v>
      </c>
      <c r="AW77" s="220">
        <f t="shared" si="15"/>
        <v>-4286085.6734741861</v>
      </c>
      <c r="AX77" s="220">
        <f t="shared" si="15"/>
        <v>-4427450.3112430871</v>
      </c>
      <c r="AY77" s="220">
        <f t="shared" si="15"/>
        <v>-4572984.2310619978</v>
      </c>
      <c r="AZ77" s="220">
        <f t="shared" si="15"/>
        <v>-4722812.511392423</v>
      </c>
      <c r="BA77" s="220">
        <f t="shared" si="15"/>
        <v>119428.47175818156</v>
      </c>
    </row>
    <row r="78" spans="1:53" ht="16.5" thickBot="1" x14ac:dyDescent="0.3">
      <c r="A78" s="224" t="s">
        <v>260</v>
      </c>
      <c r="B78" s="225">
        <f t="shared" ref="B78:BA78" si="16">B76+B77</f>
        <v>0</v>
      </c>
      <c r="C78" s="225">
        <f t="shared" si="16"/>
        <v>2421079.0440663933</v>
      </c>
      <c r="D78" s="225">
        <f t="shared" si="16"/>
        <v>2557780.4115795423</v>
      </c>
      <c r="E78" s="225">
        <f t="shared" si="16"/>
        <v>2698296.191785865</v>
      </c>
      <c r="F78" s="225">
        <f t="shared" si="16"/>
        <v>2842740.8170661582</v>
      </c>
      <c r="G78" s="225">
        <f t="shared" si="16"/>
        <v>2991232.1527726408</v>
      </c>
      <c r="H78" s="225">
        <f t="shared" si="16"/>
        <v>3143891.6002180977</v>
      </c>
      <c r="I78" s="225">
        <f t="shared" si="16"/>
        <v>3298131.1210919777</v>
      </c>
      <c r="J78" s="225">
        <f t="shared" si="16"/>
        <v>3459505.6733724563</v>
      </c>
      <c r="K78" s="225">
        <f t="shared" si="16"/>
        <v>3625434.8338891296</v>
      </c>
      <c r="L78" s="225">
        <f t="shared" si="16"/>
        <v>3796055.2408890859</v>
      </c>
      <c r="M78" s="226">
        <f t="shared" si="16"/>
        <v>4442083.9065851327</v>
      </c>
      <c r="N78" s="225">
        <f t="shared" si="16"/>
        <v>4636630.5291015282</v>
      </c>
      <c r="O78" s="225">
        <f t="shared" si="16"/>
        <v>4834013.8402984785</v>
      </c>
      <c r="P78" s="225">
        <f t="shared" si="16"/>
        <v>5039826.4966117144</v>
      </c>
      <c r="Q78" s="225">
        <f t="shared" si="16"/>
        <v>5251526.9042821303</v>
      </c>
      <c r="R78" s="225">
        <f t="shared" si="16"/>
        <v>5469291.6958504375</v>
      </c>
      <c r="S78" s="225">
        <f t="shared" si="16"/>
        <v>5693302.8028335776</v>
      </c>
      <c r="T78" s="225">
        <f t="shared" si="16"/>
        <v>5923747.61469399</v>
      </c>
      <c r="U78" s="225">
        <f t="shared" si="16"/>
        <v>6158106.0609152764</v>
      </c>
      <c r="V78" s="225">
        <f t="shared" si="16"/>
        <v>6402003.1063035801</v>
      </c>
      <c r="W78" s="225">
        <f t="shared" si="16"/>
        <v>6958118.3783397842</v>
      </c>
      <c r="X78" s="225">
        <f t="shared" si="16"/>
        <v>7225442.5365863871</v>
      </c>
      <c r="Y78" s="225">
        <f t="shared" si="16"/>
        <v>7500499.7912481669</v>
      </c>
      <c r="Z78" s="225">
        <f t="shared" si="16"/>
        <v>7783522.13521758</v>
      </c>
      <c r="AA78" s="225">
        <f t="shared" si="16"/>
        <v>8074748.5211738553</v>
      </c>
      <c r="AB78" s="225">
        <f t="shared" si="16"/>
        <v>8374425.0703766029</v>
      </c>
      <c r="AC78" s="225">
        <f t="shared" si="16"/>
        <v>8682805.2877232097</v>
      </c>
      <c r="AD78" s="225">
        <f t="shared" si="16"/>
        <v>9000150.2832579985</v>
      </c>
      <c r="AE78" s="225">
        <f t="shared" si="16"/>
        <v>9326729.0003266074</v>
      </c>
      <c r="AF78" s="225">
        <f t="shared" si="16"/>
        <v>9662818.4505750556</v>
      </c>
      <c r="AG78" s="225">
        <f t="shared" si="16"/>
        <v>10008703.955998741</v>
      </c>
      <c r="AH78" s="225">
        <f t="shared" si="16"/>
        <v>10364679.398252916</v>
      </c>
      <c r="AI78" s="225">
        <f t="shared" si="16"/>
        <v>10731047.475442495</v>
      </c>
      <c r="AJ78" s="225">
        <f t="shared" si="16"/>
        <v>11108119.966615541</v>
      </c>
      <c r="AK78" s="225">
        <f t="shared" si="16"/>
        <v>11496218.004191563</v>
      </c>
      <c r="AL78" s="225">
        <f t="shared" si="16"/>
        <v>11895672.354562644</v>
      </c>
      <c r="AM78" s="225">
        <f t="shared" si="16"/>
        <v>12306823.707112636</v>
      </c>
      <c r="AN78" s="225">
        <f t="shared" si="16"/>
        <v>12730022.97190691</v>
      </c>
      <c r="AO78" s="225">
        <f t="shared" si="16"/>
        <v>13165631.586312791</v>
      </c>
      <c r="AP78" s="225">
        <f t="shared" si="16"/>
        <v>13614021.830818633</v>
      </c>
      <c r="AQ78" s="225">
        <f t="shared" si="16"/>
        <v>14075577.154327426</v>
      </c>
      <c r="AR78" s="225">
        <f t="shared" si="16"/>
        <v>14550692.509209264</v>
      </c>
      <c r="AS78" s="225">
        <f t="shared" si="16"/>
        <v>15039774.696405342</v>
      </c>
      <c r="AT78" s="225">
        <f t="shared" si="16"/>
        <v>15543242.720885077</v>
      </c>
      <c r="AU78" s="225">
        <f t="shared" si="16"/>
        <v>16061528.157766983</v>
      </c>
      <c r="AV78" s="225">
        <f t="shared" si="16"/>
        <v>16595075.529423133</v>
      </c>
      <c r="AW78" s="225">
        <f t="shared" si="16"/>
        <v>17144342.693896744</v>
      </c>
      <c r="AX78" s="225">
        <f t="shared" si="16"/>
        <v>17709801.244972348</v>
      </c>
      <c r="AY78" s="225">
        <f t="shared" si="16"/>
        <v>18291936.924247991</v>
      </c>
      <c r="AZ78" s="225">
        <f t="shared" si="16"/>
        <v>18891250.045569692</v>
      </c>
      <c r="BA78" s="225">
        <f t="shared" si="16"/>
        <v>-477713.8870327262</v>
      </c>
    </row>
    <row r="79" spans="1:53" s="230" customFormat="1" ht="16.5" thickBot="1" x14ac:dyDescent="0.3">
      <c r="A79" s="227"/>
      <c r="B79" s="228">
        <v>0</v>
      </c>
      <c r="C79" s="228">
        <v>1</v>
      </c>
      <c r="D79" s="228">
        <f>C79+1</f>
        <v>2</v>
      </c>
      <c r="E79" s="228">
        <f t="shared" ref="E79:BA79" si="17">D79+1</f>
        <v>3</v>
      </c>
      <c r="F79" s="228">
        <f t="shared" si="17"/>
        <v>4</v>
      </c>
      <c r="G79" s="228">
        <f t="shared" si="17"/>
        <v>5</v>
      </c>
      <c r="H79" s="228">
        <f t="shared" si="17"/>
        <v>6</v>
      </c>
      <c r="I79" s="228">
        <f t="shared" si="17"/>
        <v>7</v>
      </c>
      <c r="J79" s="228">
        <f t="shared" si="17"/>
        <v>8</v>
      </c>
      <c r="K79" s="228">
        <f t="shared" si="17"/>
        <v>9</v>
      </c>
      <c r="L79" s="228">
        <f t="shared" si="17"/>
        <v>10</v>
      </c>
      <c r="M79" s="229">
        <f t="shared" si="17"/>
        <v>11</v>
      </c>
      <c r="N79" s="228">
        <f t="shared" si="17"/>
        <v>12</v>
      </c>
      <c r="O79" s="228">
        <f t="shared" si="17"/>
        <v>13</v>
      </c>
      <c r="P79" s="228">
        <f t="shared" si="17"/>
        <v>14</v>
      </c>
      <c r="Q79" s="228">
        <f t="shared" si="17"/>
        <v>15</v>
      </c>
      <c r="R79" s="228">
        <f t="shared" si="17"/>
        <v>16</v>
      </c>
      <c r="S79" s="228">
        <f t="shared" si="17"/>
        <v>17</v>
      </c>
      <c r="T79" s="228">
        <f t="shared" si="17"/>
        <v>18</v>
      </c>
      <c r="U79" s="228">
        <f t="shared" si="17"/>
        <v>19</v>
      </c>
      <c r="V79" s="228">
        <f t="shared" si="17"/>
        <v>20</v>
      </c>
      <c r="W79" s="228">
        <f t="shared" si="17"/>
        <v>21</v>
      </c>
      <c r="X79" s="228">
        <f t="shared" si="17"/>
        <v>22</v>
      </c>
      <c r="Y79" s="228">
        <f t="shared" si="17"/>
        <v>23</v>
      </c>
      <c r="Z79" s="228">
        <f t="shared" si="17"/>
        <v>24</v>
      </c>
      <c r="AA79" s="228">
        <f t="shared" si="17"/>
        <v>25</v>
      </c>
      <c r="AB79" s="228">
        <f t="shared" si="17"/>
        <v>26</v>
      </c>
      <c r="AC79" s="228">
        <f t="shared" si="17"/>
        <v>27</v>
      </c>
      <c r="AD79" s="228">
        <f t="shared" si="17"/>
        <v>28</v>
      </c>
      <c r="AE79" s="228">
        <f t="shared" si="17"/>
        <v>29</v>
      </c>
      <c r="AF79" s="228">
        <f t="shared" si="17"/>
        <v>30</v>
      </c>
      <c r="AG79" s="228">
        <f t="shared" si="17"/>
        <v>31</v>
      </c>
      <c r="AH79" s="228">
        <f t="shared" si="17"/>
        <v>32</v>
      </c>
      <c r="AI79" s="228">
        <f t="shared" si="17"/>
        <v>33</v>
      </c>
      <c r="AJ79" s="228">
        <f t="shared" si="17"/>
        <v>34</v>
      </c>
      <c r="AK79" s="228">
        <f t="shared" si="17"/>
        <v>35</v>
      </c>
      <c r="AL79" s="228">
        <f t="shared" si="17"/>
        <v>36</v>
      </c>
      <c r="AM79" s="228">
        <f t="shared" si="17"/>
        <v>37</v>
      </c>
      <c r="AN79" s="228">
        <f t="shared" si="17"/>
        <v>38</v>
      </c>
      <c r="AO79" s="228">
        <f t="shared" si="17"/>
        <v>39</v>
      </c>
      <c r="AP79" s="228">
        <f t="shared" si="17"/>
        <v>40</v>
      </c>
      <c r="AQ79" s="228">
        <f t="shared" si="17"/>
        <v>41</v>
      </c>
      <c r="AR79" s="228">
        <f t="shared" si="17"/>
        <v>42</v>
      </c>
      <c r="AS79" s="228">
        <f t="shared" si="17"/>
        <v>43</v>
      </c>
      <c r="AT79" s="228">
        <f t="shared" si="17"/>
        <v>44</v>
      </c>
      <c r="AU79" s="228">
        <f t="shared" si="17"/>
        <v>45</v>
      </c>
      <c r="AV79" s="228">
        <f t="shared" si="17"/>
        <v>46</v>
      </c>
      <c r="AW79" s="228">
        <f t="shared" si="17"/>
        <v>47</v>
      </c>
      <c r="AX79" s="228">
        <f t="shared" si="17"/>
        <v>48</v>
      </c>
      <c r="AY79" s="228">
        <f t="shared" si="17"/>
        <v>49</v>
      </c>
      <c r="AZ79" s="228">
        <f t="shared" si="17"/>
        <v>50</v>
      </c>
      <c r="BA79" s="228">
        <f t="shared" si="17"/>
        <v>51</v>
      </c>
    </row>
    <row r="80" spans="1:53" ht="31.5" x14ac:dyDescent="0.25">
      <c r="A80" s="206" t="s">
        <v>259</v>
      </c>
      <c r="B80" s="194" t="str">
        <f>B47</f>
        <v>Год окончания строительства 2022</v>
      </c>
      <c r="C80" s="194">
        <f t="shared" ref="C80:BA80" si="18">C47</f>
        <v>2021</v>
      </c>
      <c r="D80" s="194">
        <f t="shared" si="18"/>
        <v>2022</v>
      </c>
      <c r="E80" s="194">
        <f t="shared" si="18"/>
        <v>2023</v>
      </c>
      <c r="F80" s="194">
        <f t="shared" si="18"/>
        <v>2024</v>
      </c>
      <c r="G80" s="194">
        <f t="shared" si="18"/>
        <v>2025</v>
      </c>
      <c r="H80" s="194">
        <f t="shared" si="18"/>
        <v>2026</v>
      </c>
      <c r="I80" s="194">
        <f t="shared" si="18"/>
        <v>2027</v>
      </c>
      <c r="J80" s="194">
        <f t="shared" si="18"/>
        <v>2028</v>
      </c>
      <c r="K80" s="194">
        <f t="shared" si="18"/>
        <v>2029</v>
      </c>
      <c r="L80" s="194">
        <f t="shared" si="18"/>
        <v>2030</v>
      </c>
      <c r="M80" s="207">
        <f t="shared" si="18"/>
        <v>2031</v>
      </c>
      <c r="N80" s="194">
        <f t="shared" si="18"/>
        <v>2032</v>
      </c>
      <c r="O80" s="194">
        <f t="shared" si="18"/>
        <v>2033</v>
      </c>
      <c r="P80" s="194">
        <f t="shared" si="18"/>
        <v>2034</v>
      </c>
      <c r="Q80" s="194">
        <f t="shared" si="18"/>
        <v>2035</v>
      </c>
      <c r="R80" s="194">
        <f t="shared" si="18"/>
        <v>2036</v>
      </c>
      <c r="S80" s="194">
        <f t="shared" si="18"/>
        <v>2037</v>
      </c>
      <c r="T80" s="194">
        <f t="shared" si="18"/>
        <v>2038</v>
      </c>
      <c r="U80" s="194">
        <f t="shared" si="18"/>
        <v>2039</v>
      </c>
      <c r="V80" s="194">
        <f t="shared" si="18"/>
        <v>2040</v>
      </c>
      <c r="W80" s="194">
        <f t="shared" si="18"/>
        <v>2041</v>
      </c>
      <c r="X80" s="194">
        <f t="shared" si="18"/>
        <v>2042</v>
      </c>
      <c r="Y80" s="194">
        <f t="shared" si="18"/>
        <v>2043</v>
      </c>
      <c r="Z80" s="194">
        <f t="shared" si="18"/>
        <v>2044</v>
      </c>
      <c r="AA80" s="194">
        <f t="shared" si="18"/>
        <v>2045</v>
      </c>
      <c r="AB80" s="194">
        <f t="shared" si="18"/>
        <v>2046</v>
      </c>
      <c r="AC80" s="194">
        <f t="shared" si="18"/>
        <v>2047</v>
      </c>
      <c r="AD80" s="194">
        <f t="shared" si="18"/>
        <v>2048</v>
      </c>
      <c r="AE80" s="194">
        <f t="shared" si="18"/>
        <v>2049</v>
      </c>
      <c r="AF80" s="194">
        <f t="shared" si="18"/>
        <v>2050</v>
      </c>
      <c r="AG80" s="194">
        <f t="shared" si="18"/>
        <v>2051</v>
      </c>
      <c r="AH80" s="194">
        <f t="shared" si="18"/>
        <v>2052</v>
      </c>
      <c r="AI80" s="194">
        <f t="shared" si="18"/>
        <v>2053</v>
      </c>
      <c r="AJ80" s="194">
        <f t="shared" si="18"/>
        <v>2054</v>
      </c>
      <c r="AK80" s="194">
        <f t="shared" si="18"/>
        <v>2055</v>
      </c>
      <c r="AL80" s="194">
        <f t="shared" si="18"/>
        <v>2056</v>
      </c>
      <c r="AM80" s="194">
        <f t="shared" si="18"/>
        <v>2057</v>
      </c>
      <c r="AN80" s="194">
        <f t="shared" si="18"/>
        <v>2058</v>
      </c>
      <c r="AO80" s="194">
        <f t="shared" si="18"/>
        <v>2059</v>
      </c>
      <c r="AP80" s="194">
        <f t="shared" si="18"/>
        <v>2060</v>
      </c>
      <c r="AQ80" s="194">
        <f t="shared" si="18"/>
        <v>2061</v>
      </c>
      <c r="AR80" s="194">
        <f t="shared" si="18"/>
        <v>2062</v>
      </c>
      <c r="AS80" s="194">
        <f t="shared" si="18"/>
        <v>2063</v>
      </c>
      <c r="AT80" s="194">
        <f t="shared" si="18"/>
        <v>2064</v>
      </c>
      <c r="AU80" s="194">
        <f t="shared" si="18"/>
        <v>2065</v>
      </c>
      <c r="AV80" s="194">
        <f t="shared" si="18"/>
        <v>2066</v>
      </c>
      <c r="AW80" s="194">
        <f t="shared" si="18"/>
        <v>2067</v>
      </c>
      <c r="AX80" s="194">
        <f t="shared" si="18"/>
        <v>2068</v>
      </c>
      <c r="AY80" s="194">
        <f t="shared" si="18"/>
        <v>2069</v>
      </c>
      <c r="AZ80" s="194">
        <f t="shared" si="18"/>
        <v>2070</v>
      </c>
      <c r="BA80" s="194">
        <f t="shared" si="18"/>
        <v>0</v>
      </c>
    </row>
    <row r="81" spans="1:53" s="160" customFormat="1" ht="14.25" x14ac:dyDescent="0.25">
      <c r="A81" s="217" t="s">
        <v>454</v>
      </c>
      <c r="B81" s="218">
        <f t="shared" ref="B81:BA81" si="19">B74</f>
        <v>0</v>
      </c>
      <c r="C81" s="218">
        <f t="shared" si="19"/>
        <v>3026348.8050829917</v>
      </c>
      <c r="D81" s="218">
        <f t="shared" si="19"/>
        <v>3197225.5144744278</v>
      </c>
      <c r="E81" s="218">
        <f t="shared" si="19"/>
        <v>3372870.2397323311</v>
      </c>
      <c r="F81" s="218">
        <f t="shared" si="19"/>
        <v>3553426.0213326975</v>
      </c>
      <c r="G81" s="218">
        <f t="shared" si="19"/>
        <v>3739040.190965801</v>
      </c>
      <c r="H81" s="218">
        <f t="shared" si="19"/>
        <v>3929864.5002726219</v>
      </c>
      <c r="I81" s="218">
        <f t="shared" si="19"/>
        <v>4122663.9013649723</v>
      </c>
      <c r="J81" s="218">
        <f t="shared" si="19"/>
        <v>4324382.0917155705</v>
      </c>
      <c r="K81" s="218">
        <f t="shared" si="19"/>
        <v>4531793.5423614122</v>
      </c>
      <c r="L81" s="218">
        <f t="shared" si="19"/>
        <v>4745069.0511113573</v>
      </c>
      <c r="M81" s="219">
        <f t="shared" si="19"/>
        <v>5552604.8832314163</v>
      </c>
      <c r="N81" s="218">
        <f t="shared" si="19"/>
        <v>5795788.1613769103</v>
      </c>
      <c r="O81" s="218">
        <f t="shared" si="19"/>
        <v>6042517.3003730979</v>
      </c>
      <c r="P81" s="218">
        <f t="shared" si="19"/>
        <v>6299783.120764643</v>
      </c>
      <c r="Q81" s="218">
        <f t="shared" si="19"/>
        <v>6564408.6303526629</v>
      </c>
      <c r="R81" s="218">
        <f t="shared" si="19"/>
        <v>6836614.6198130473</v>
      </c>
      <c r="S81" s="218">
        <f t="shared" si="19"/>
        <v>7116628.5035419725</v>
      </c>
      <c r="T81" s="218">
        <f t="shared" si="19"/>
        <v>7404684.5183674879</v>
      </c>
      <c r="U81" s="218">
        <f t="shared" si="19"/>
        <v>7697632.5761440955</v>
      </c>
      <c r="V81" s="218">
        <f t="shared" si="19"/>
        <v>8002503.8828794751</v>
      </c>
      <c r="W81" s="218">
        <f t="shared" si="19"/>
        <v>8697647.9729247298</v>
      </c>
      <c r="X81" s="218">
        <f t="shared" si="19"/>
        <v>9031803.1707329843</v>
      </c>
      <c r="Y81" s="218">
        <f t="shared" si="19"/>
        <v>9375624.7390602082</v>
      </c>
      <c r="Z81" s="218">
        <f t="shared" si="19"/>
        <v>9729402.6690219752</v>
      </c>
      <c r="AA81" s="218">
        <f t="shared" si="19"/>
        <v>10093435.65146732</v>
      </c>
      <c r="AB81" s="218">
        <f t="shared" si="19"/>
        <v>10468031.337970754</v>
      </c>
      <c r="AC81" s="218">
        <f t="shared" si="19"/>
        <v>10853506.609654013</v>
      </c>
      <c r="AD81" s="218">
        <f t="shared" si="19"/>
        <v>11250187.854072498</v>
      </c>
      <c r="AE81" s="218">
        <f t="shared" si="19"/>
        <v>11658411.250408258</v>
      </c>
      <c r="AF81" s="218">
        <f t="shared" si="19"/>
        <v>12078523.063218819</v>
      </c>
      <c r="AG81" s="218">
        <f t="shared" si="19"/>
        <v>12510879.944998426</v>
      </c>
      <c r="AH81" s="218">
        <f t="shared" si="19"/>
        <v>12955849.247816144</v>
      </c>
      <c r="AI81" s="218">
        <f t="shared" si="19"/>
        <v>13413809.344303118</v>
      </c>
      <c r="AJ81" s="218">
        <f t="shared" si="19"/>
        <v>13885149.958269427</v>
      </c>
      <c r="AK81" s="218">
        <f t="shared" si="19"/>
        <v>14370272.505239453</v>
      </c>
      <c r="AL81" s="218">
        <f t="shared" si="19"/>
        <v>14869590.443203304</v>
      </c>
      <c r="AM81" s="218">
        <f t="shared" si="19"/>
        <v>15383529.633890795</v>
      </c>
      <c r="AN81" s="218">
        <f t="shared" si="19"/>
        <v>15912528.714883637</v>
      </c>
      <c r="AO81" s="218">
        <f t="shared" si="19"/>
        <v>16457039.48289099</v>
      </c>
      <c r="AP81" s="218">
        <f t="shared" si="19"/>
        <v>17017527.28852329</v>
      </c>
      <c r="AQ81" s="218">
        <f t="shared" si="19"/>
        <v>17594471.442909282</v>
      </c>
      <c r="AR81" s="218">
        <f t="shared" si="19"/>
        <v>18188365.636511579</v>
      </c>
      <c r="AS81" s="218">
        <f t="shared" si="19"/>
        <v>18799718.370506678</v>
      </c>
      <c r="AT81" s="218">
        <f t="shared" si="19"/>
        <v>19429053.401106346</v>
      </c>
      <c r="AU81" s="218">
        <f t="shared" si="19"/>
        <v>20076910.197208729</v>
      </c>
      <c r="AV81" s="218">
        <f t="shared" si="19"/>
        <v>20743844.411778916</v>
      </c>
      <c r="AW81" s="218">
        <f t="shared" si="19"/>
        <v>21430428.36737093</v>
      </c>
      <c r="AX81" s="218">
        <f t="shared" si="19"/>
        <v>22137251.556215435</v>
      </c>
      <c r="AY81" s="218">
        <f t="shared" si="19"/>
        <v>22864921.15530999</v>
      </c>
      <c r="AZ81" s="218">
        <f t="shared" si="19"/>
        <v>23614062.556962114</v>
      </c>
      <c r="BA81" s="218">
        <f t="shared" si="19"/>
        <v>-597142.35879090778</v>
      </c>
    </row>
    <row r="82" spans="1:53" x14ac:dyDescent="0.25">
      <c r="A82" s="222" t="s">
        <v>258</v>
      </c>
      <c r="B82" s="220">
        <f t="shared" ref="B82:BA82" si="20">-B73</f>
        <v>0</v>
      </c>
      <c r="C82" s="220">
        <f t="shared" si="20"/>
        <v>1085713.3796198335</v>
      </c>
      <c r="D82" s="220">
        <f t="shared" si="20"/>
        <v>1085713.3796198335</v>
      </c>
      <c r="E82" s="220">
        <f t="shared" si="20"/>
        <v>1085713.3796198335</v>
      </c>
      <c r="F82" s="220">
        <f t="shared" si="20"/>
        <v>1085713.3796198335</v>
      </c>
      <c r="G82" s="220">
        <f t="shared" si="20"/>
        <v>1085713.3796198335</v>
      </c>
      <c r="H82" s="220">
        <f t="shared" si="20"/>
        <v>1085713.3796198335</v>
      </c>
      <c r="I82" s="220">
        <f t="shared" si="20"/>
        <v>1085713.3796198335</v>
      </c>
      <c r="J82" s="220">
        <f t="shared" si="20"/>
        <v>1085713.3796198335</v>
      </c>
      <c r="K82" s="220">
        <f t="shared" si="20"/>
        <v>1085713.3796198335</v>
      </c>
      <c r="L82" s="220">
        <f t="shared" si="20"/>
        <v>1085713.3796198335</v>
      </c>
      <c r="M82" s="221">
        <f t="shared" si="20"/>
        <v>1085713.3796198335</v>
      </c>
      <c r="N82" s="220">
        <f t="shared" si="20"/>
        <v>1085713.3796198335</v>
      </c>
      <c r="O82" s="220">
        <f t="shared" si="20"/>
        <v>1085713.3796198335</v>
      </c>
      <c r="P82" s="220">
        <f t="shared" si="20"/>
        <v>1085713.3796198335</v>
      </c>
      <c r="Q82" s="220">
        <f t="shared" si="20"/>
        <v>1085713.3796198335</v>
      </c>
      <c r="R82" s="220">
        <f t="shared" si="20"/>
        <v>1085713.3796198335</v>
      </c>
      <c r="S82" s="220">
        <f t="shared" si="20"/>
        <v>1085713.3796198335</v>
      </c>
      <c r="T82" s="220">
        <f t="shared" si="20"/>
        <v>1085713.3796198335</v>
      </c>
      <c r="U82" s="220">
        <f t="shared" si="20"/>
        <v>1085713.3796198335</v>
      </c>
      <c r="V82" s="220">
        <f t="shared" si="20"/>
        <v>1085713.3796198335</v>
      </c>
      <c r="W82" s="220">
        <f t="shared" si="20"/>
        <v>1085713.3796198335</v>
      </c>
      <c r="X82" s="220">
        <f t="shared" si="20"/>
        <v>1085713.3796198335</v>
      </c>
      <c r="Y82" s="220">
        <f t="shared" si="20"/>
        <v>1085713.3796198335</v>
      </c>
      <c r="Z82" s="220">
        <f t="shared" si="20"/>
        <v>1085713.3796198335</v>
      </c>
      <c r="AA82" s="220">
        <f t="shared" si="20"/>
        <v>1085713.3796198335</v>
      </c>
      <c r="AB82" s="220">
        <f t="shared" si="20"/>
        <v>1085713.3796198335</v>
      </c>
      <c r="AC82" s="220">
        <f t="shared" si="20"/>
        <v>1085713.3796198335</v>
      </c>
      <c r="AD82" s="220">
        <f t="shared" si="20"/>
        <v>1085713.3796198335</v>
      </c>
      <c r="AE82" s="220">
        <f t="shared" si="20"/>
        <v>1085713.3796198335</v>
      </c>
      <c r="AF82" s="220">
        <f t="shared" si="20"/>
        <v>1085713.3796198335</v>
      </c>
      <c r="AG82" s="220">
        <f t="shared" si="20"/>
        <v>1085713.3796198335</v>
      </c>
      <c r="AH82" s="220">
        <f t="shared" si="20"/>
        <v>1085713.3796198335</v>
      </c>
      <c r="AI82" s="220">
        <f t="shared" si="20"/>
        <v>1085713.3796198335</v>
      </c>
      <c r="AJ82" s="220">
        <f t="shared" si="20"/>
        <v>1085713.3796198335</v>
      </c>
      <c r="AK82" s="220">
        <f t="shared" si="20"/>
        <v>1085713.3796198335</v>
      </c>
      <c r="AL82" s="220">
        <f t="shared" si="20"/>
        <v>1085713.3796198335</v>
      </c>
      <c r="AM82" s="220">
        <f t="shared" si="20"/>
        <v>1085713.3796198335</v>
      </c>
      <c r="AN82" s="220">
        <f t="shared" si="20"/>
        <v>1085713.3796198335</v>
      </c>
      <c r="AO82" s="220">
        <f t="shared" si="20"/>
        <v>1085713.3796198335</v>
      </c>
      <c r="AP82" s="220">
        <f t="shared" si="20"/>
        <v>1085713.3796198335</v>
      </c>
      <c r="AQ82" s="220">
        <f t="shared" si="20"/>
        <v>1085713.3796198335</v>
      </c>
      <c r="AR82" s="220">
        <f t="shared" si="20"/>
        <v>1085713.3796198335</v>
      </c>
      <c r="AS82" s="220">
        <f t="shared" si="20"/>
        <v>1085713.3796198335</v>
      </c>
      <c r="AT82" s="220">
        <f t="shared" si="20"/>
        <v>1085713.3796198335</v>
      </c>
      <c r="AU82" s="220">
        <f t="shared" si="20"/>
        <v>1085713.3796198335</v>
      </c>
      <c r="AV82" s="220">
        <f t="shared" si="20"/>
        <v>1085713.3796198335</v>
      </c>
      <c r="AW82" s="220">
        <f t="shared" si="20"/>
        <v>1085713.3796198335</v>
      </c>
      <c r="AX82" s="220">
        <f t="shared" si="20"/>
        <v>1085713.3796198335</v>
      </c>
      <c r="AY82" s="220">
        <f t="shared" si="20"/>
        <v>1085713.3796198335</v>
      </c>
      <c r="AZ82" s="220">
        <f t="shared" si="20"/>
        <v>1085713.3796198335</v>
      </c>
      <c r="BA82" s="220">
        <f t="shared" si="20"/>
        <v>0</v>
      </c>
    </row>
    <row r="83" spans="1:53" x14ac:dyDescent="0.25">
      <c r="A83" s="222" t="s">
        <v>257</v>
      </c>
      <c r="B83" s="220">
        <f t="shared" ref="B83:BA83" si="21">B75</f>
        <v>0</v>
      </c>
      <c r="C83" s="220">
        <f t="shared" si="21"/>
        <v>0</v>
      </c>
      <c r="D83" s="220">
        <f t="shared" si="21"/>
        <v>0</v>
      </c>
      <c r="E83" s="220">
        <f t="shared" si="21"/>
        <v>0</v>
      </c>
      <c r="F83" s="220">
        <f t="shared" si="21"/>
        <v>0</v>
      </c>
      <c r="G83" s="220">
        <f t="shared" si="21"/>
        <v>0</v>
      </c>
      <c r="H83" s="220">
        <f t="shared" si="21"/>
        <v>0</v>
      </c>
      <c r="I83" s="220">
        <f t="shared" si="21"/>
        <v>0</v>
      </c>
      <c r="J83" s="220">
        <f t="shared" si="21"/>
        <v>0</v>
      </c>
      <c r="K83" s="220">
        <f t="shared" si="21"/>
        <v>0</v>
      </c>
      <c r="L83" s="220">
        <f t="shared" si="21"/>
        <v>0</v>
      </c>
      <c r="M83" s="221">
        <f t="shared" si="21"/>
        <v>0</v>
      </c>
      <c r="N83" s="220">
        <f t="shared" si="21"/>
        <v>0</v>
      </c>
      <c r="O83" s="220">
        <f t="shared" si="21"/>
        <v>0</v>
      </c>
      <c r="P83" s="220">
        <f t="shared" si="21"/>
        <v>0</v>
      </c>
      <c r="Q83" s="220">
        <f t="shared" si="21"/>
        <v>0</v>
      </c>
      <c r="R83" s="220">
        <f t="shared" si="21"/>
        <v>0</v>
      </c>
      <c r="S83" s="220">
        <f t="shared" si="21"/>
        <v>0</v>
      </c>
      <c r="T83" s="220">
        <f t="shared" si="21"/>
        <v>0</v>
      </c>
      <c r="U83" s="220">
        <f t="shared" si="21"/>
        <v>0</v>
      </c>
      <c r="V83" s="220">
        <f t="shared" si="21"/>
        <v>0</v>
      </c>
      <c r="W83" s="220">
        <f t="shared" si="21"/>
        <v>0</v>
      </c>
      <c r="X83" s="220">
        <f t="shared" si="21"/>
        <v>0</v>
      </c>
      <c r="Y83" s="220">
        <f t="shared" si="21"/>
        <v>0</v>
      </c>
      <c r="Z83" s="220">
        <f t="shared" si="21"/>
        <v>0</v>
      </c>
      <c r="AA83" s="220">
        <f t="shared" si="21"/>
        <v>0</v>
      </c>
      <c r="AB83" s="220">
        <f t="shared" si="21"/>
        <v>0</v>
      </c>
      <c r="AC83" s="220">
        <f t="shared" si="21"/>
        <v>0</v>
      </c>
      <c r="AD83" s="220">
        <f t="shared" si="21"/>
        <v>0</v>
      </c>
      <c r="AE83" s="220">
        <f t="shared" si="21"/>
        <v>0</v>
      </c>
      <c r="AF83" s="220">
        <f t="shared" si="21"/>
        <v>0</v>
      </c>
      <c r="AG83" s="220">
        <f t="shared" si="21"/>
        <v>0</v>
      </c>
      <c r="AH83" s="220">
        <f t="shared" si="21"/>
        <v>0</v>
      </c>
      <c r="AI83" s="220">
        <f t="shared" si="21"/>
        <v>0</v>
      </c>
      <c r="AJ83" s="220">
        <f t="shared" si="21"/>
        <v>0</v>
      </c>
      <c r="AK83" s="220">
        <f t="shared" si="21"/>
        <v>0</v>
      </c>
      <c r="AL83" s="220">
        <f t="shared" si="21"/>
        <v>0</v>
      </c>
      <c r="AM83" s="220">
        <f t="shared" si="21"/>
        <v>0</v>
      </c>
      <c r="AN83" s="220">
        <f t="shared" si="21"/>
        <v>0</v>
      </c>
      <c r="AO83" s="220">
        <f t="shared" si="21"/>
        <v>0</v>
      </c>
      <c r="AP83" s="220">
        <f t="shared" si="21"/>
        <v>0</v>
      </c>
      <c r="AQ83" s="220">
        <f t="shared" si="21"/>
        <v>0</v>
      </c>
      <c r="AR83" s="220">
        <f t="shared" si="21"/>
        <v>0</v>
      </c>
      <c r="AS83" s="220">
        <f t="shared" si="21"/>
        <v>0</v>
      </c>
      <c r="AT83" s="220">
        <f t="shared" si="21"/>
        <v>0</v>
      </c>
      <c r="AU83" s="220">
        <f t="shared" si="21"/>
        <v>0</v>
      </c>
      <c r="AV83" s="220">
        <f t="shared" si="21"/>
        <v>0</v>
      </c>
      <c r="AW83" s="220">
        <f t="shared" si="21"/>
        <v>0</v>
      </c>
      <c r="AX83" s="220">
        <f t="shared" si="21"/>
        <v>0</v>
      </c>
      <c r="AY83" s="220">
        <f t="shared" si="21"/>
        <v>0</v>
      </c>
      <c r="AZ83" s="220">
        <f t="shared" si="21"/>
        <v>0</v>
      </c>
      <c r="BA83" s="220">
        <f t="shared" si="21"/>
        <v>0</v>
      </c>
    </row>
    <row r="84" spans="1:53" x14ac:dyDescent="0.25">
      <c r="A84" s="222" t="s">
        <v>256</v>
      </c>
      <c r="B84" s="220">
        <f>IF(SUM($B$77:B77)+SUM($A$84:A84)&gt;0,0,SUM($B$77:B77)-SUM($A$84:A84))</f>
        <v>0</v>
      </c>
      <c r="C84" s="220">
        <f>IF(SUM($B$77:C77)+SUM($A$84:B84)&gt;0,0,SUM($B$77:C77)-SUM($A$84:B84))</f>
        <v>-605269.76101659832</v>
      </c>
      <c r="D84" s="220">
        <f>IF(SUM($B$77:D77)+SUM($A$84:C84)&gt;0,0,SUM($B$77:D77)-SUM($A$84:C84))</f>
        <v>-639445.10289488558</v>
      </c>
      <c r="E84" s="220">
        <f>IF(SUM($B$77:E77)+SUM($A$84:D84)&gt;0,0,SUM($B$77:E77)-SUM($A$84:D84))</f>
        <v>-674574.04794646613</v>
      </c>
      <c r="F84" s="220">
        <f>IF(SUM($B$77:F77)+SUM($A$84:E84)&gt;0,0,SUM($B$77:F77)-SUM($A$84:E84))</f>
        <v>-710685.20426653931</v>
      </c>
      <c r="G84" s="220">
        <f>IF(SUM($B$77:G77)+SUM($A$84:F84)&gt;0,0,SUM($B$77:G77)-SUM($A$84:F84))</f>
        <v>-747808.0381931602</v>
      </c>
      <c r="H84" s="220">
        <f>IF(SUM($B$77:H77)+SUM($A$84:G84)&gt;0,0,SUM($B$77:H77)-SUM($A$84:G84))</f>
        <v>-785972.90005452419</v>
      </c>
      <c r="I84" s="220">
        <f>IF(SUM($B$77:I77)+SUM($A$84:H84)&gt;0,0,SUM($B$77:I77)-SUM($A$84:H84))</f>
        <v>-824532.78027299419</v>
      </c>
      <c r="J84" s="220">
        <f>IF(SUM($B$77:J77)+SUM($A$84:I84)&gt;0,0,SUM($B$77:J77)-SUM($A$84:I84))</f>
        <v>-864876.41834311467</v>
      </c>
      <c r="K84" s="220">
        <f>IF(SUM($B$77:K77)+SUM($A$84:J84)&gt;0,0,SUM($B$77:K77)-SUM($A$84:J84))</f>
        <v>-906358.70847228263</v>
      </c>
      <c r="L84" s="220">
        <f>IF(SUM($B$77:L77)+SUM($A$84:K84)&gt;0,0,SUM($B$77:L77)-SUM($A$84:K84))</f>
        <v>-949013.81022227183</v>
      </c>
      <c r="M84" s="221">
        <f>IF(SUM($B$77:M77)+SUM($A$84:L84)&gt;0,0,SUM($B$77:M77)-SUM($A$84:L84))</f>
        <v>-1110520.9766462827</v>
      </c>
      <c r="N84" s="220">
        <f>IF(SUM($B$77:N77)+SUM($A$84:M84)&gt;0,0,SUM($B$77:N77)-SUM($A$84:M84))</f>
        <v>-1159157.6322753821</v>
      </c>
      <c r="O84" s="220">
        <f>IF(SUM($B$77:O77)+SUM($A$84:N84)&gt;0,0,SUM($B$77:O77)-SUM($A$84:N84))</f>
        <v>-1208503.4600746203</v>
      </c>
      <c r="P84" s="220">
        <f>IF(SUM($B$77:P77)+SUM($A$84:O84)&gt;0,0,SUM($B$77:P77)-SUM($A$84:O84))</f>
        <v>-1259956.6241529286</v>
      </c>
      <c r="Q84" s="220">
        <f>IF(SUM($B$77:Q77)+SUM($A$84:P84)&gt;0,0,SUM($B$77:Q77)-SUM($A$84:P84))</f>
        <v>-1312881.7260705326</v>
      </c>
      <c r="R84" s="220">
        <f>IF(SUM($B$77:R77)+SUM($A$84:Q84)&gt;0,0,SUM($B$77:R77)-SUM($A$84:Q84))</f>
        <v>-1367322.9239626098</v>
      </c>
      <c r="S84" s="220">
        <f>IF(SUM($B$77:S77)+SUM($A$84:R84)&gt;0,0,SUM($B$77:S77)-SUM($A$84:R84))</f>
        <v>-1423325.7007083949</v>
      </c>
      <c r="T84" s="220">
        <f>IF(SUM($B$77:T77)+SUM($A$84:S84)&gt;0,0,SUM($B$77:T77)-SUM($A$84:S84))</f>
        <v>-1480936.9036734961</v>
      </c>
      <c r="U84" s="220">
        <f>IF(SUM($B$77:U77)+SUM($A$84:T84)&gt;0,0,SUM($B$77:U77)-SUM($A$84:T84))</f>
        <v>-1539526.5152288191</v>
      </c>
      <c r="V84" s="220">
        <f>IF(SUM($B$77:V77)+SUM($A$84:U84)&gt;0,0,SUM($B$77:V77)-SUM($A$84:U84))</f>
        <v>-1600500.7765758932</v>
      </c>
      <c r="W84" s="220">
        <f>IF(SUM($B$77:W77)+SUM($A$84:V84)&gt;0,0,SUM($B$77:W77)-SUM($A$84:V84))</f>
        <v>-1739529.5945849456</v>
      </c>
      <c r="X84" s="220">
        <f>IF(SUM($B$77:X77)+SUM($A$84:W84)&gt;0,0,SUM($B$77:X77)-SUM($A$84:W84))</f>
        <v>-1806360.6341465972</v>
      </c>
      <c r="Y84" s="220">
        <f>IF(SUM($B$77:Y77)+SUM($A$84:X84)&gt;0,0,SUM($B$77:Y77)-SUM($A$84:X84))</f>
        <v>-1875124.9478120431</v>
      </c>
      <c r="Z84" s="220">
        <f>IF(SUM($B$77:Z77)+SUM($A$84:Y84)&gt;0,0,SUM($B$77:Z77)-SUM($A$84:Y84))</f>
        <v>-1945880.5338043943</v>
      </c>
      <c r="AA84" s="220">
        <f>IF(SUM($B$77:AA77)+SUM($A$84:Z84)&gt;0,0,SUM($B$77:AA77)-SUM($A$84:Z84))</f>
        <v>-2018687.1302934624</v>
      </c>
      <c r="AB84" s="220">
        <f>IF(SUM($B$77:AB77)+SUM($A$84:AA84)&gt;0,0,SUM($B$77:AB77)-SUM($A$84:AA84))</f>
        <v>-2093606.2675941512</v>
      </c>
      <c r="AC84" s="220">
        <f>IF(SUM($B$77:AC77)+SUM($A$84:AB84)&gt;0,0,SUM($B$77:AC77)-SUM($A$84:AB84))</f>
        <v>-2170701.3219307996</v>
      </c>
      <c r="AD84" s="220">
        <f>IF(SUM($B$77:AD77)+SUM($A$84:AC84)&gt;0,0,SUM($B$77:AD77)-SUM($A$84:AC84))</f>
        <v>-2250037.5708144978</v>
      </c>
      <c r="AE84" s="220">
        <f>IF(SUM($B$77:AE77)+SUM($A$84:AD84)&gt;0,0,SUM($B$77:AE77)-SUM($A$84:AD84))</f>
        <v>-2331682.2500816509</v>
      </c>
      <c r="AF84" s="220">
        <f>IF(SUM($B$77:AF77)+SUM($A$84:AE84)&gt;0,0,SUM($B$77:AF77)-SUM($A$84:AE84))</f>
        <v>-2415704.6126437634</v>
      </c>
      <c r="AG84" s="220">
        <f>IF(SUM($B$77:AG77)+SUM($A$84:AF84)&gt;0,0,SUM($B$77:AG77)-SUM($A$84:AF84))</f>
        <v>-2502175.9889996871</v>
      </c>
      <c r="AH84" s="220">
        <f>IF(SUM($B$77:AH77)+SUM($A$84:AG84)&gt;0,0,SUM($B$77:AH77)-SUM($A$84:AG84))</f>
        <v>-2591169.8495632261</v>
      </c>
      <c r="AI84" s="220">
        <f>IF(SUM($B$77:AI77)+SUM($A$84:AH84)&gt;0,0,SUM($B$77:AI77)-SUM($A$84:AH84))</f>
        <v>-2682761.8688606247</v>
      </c>
      <c r="AJ84" s="220">
        <f>IF(SUM($B$77:AJ77)+SUM($A$84:AI84)&gt;0,0,SUM($B$77:AJ77)-SUM($A$84:AI84))</f>
        <v>-2777029.991653882</v>
      </c>
      <c r="AK84" s="220">
        <f>IF(SUM($B$77:AK77)+SUM($A$84:AJ84)&gt;0,0,SUM($B$77:AK77)-SUM($A$84:AJ84))</f>
        <v>-2874054.5010478944</v>
      </c>
      <c r="AL84" s="220">
        <f>IF(SUM($B$77:AL77)+SUM($A$84:AK84)&gt;0,0,SUM($B$77:AL77)-SUM($A$84:AK84))</f>
        <v>-2973918.08864066</v>
      </c>
      <c r="AM84" s="220">
        <f>IF(SUM($B$77:AM77)+SUM($A$84:AL84)&gt;0,0,SUM($B$77:AM77)-SUM($A$84:AL84))</f>
        <v>-3076705.92677816</v>
      </c>
      <c r="AN84" s="220">
        <f>IF(SUM($B$77:AN77)+SUM($A$84:AM84)&gt;0,0,SUM($B$77:AN77)-SUM($A$84:AM84))</f>
        <v>-3182505.7429767251</v>
      </c>
      <c r="AO84" s="220">
        <f>IF(SUM($B$77:AO77)+SUM($A$84:AN84)&gt;0,0,SUM($B$77:AO77)-SUM($A$84:AN84))</f>
        <v>-3291407.8965782002</v>
      </c>
      <c r="AP84" s="220">
        <f>IF(SUM($B$77:AP77)+SUM($A$84:AO84)&gt;0,0,SUM($B$77:AP77)-SUM($A$84:AO84))</f>
        <v>-3403505.4577046633</v>
      </c>
      <c r="AQ84" s="220">
        <f>IF(SUM($B$77:AQ77)+SUM($A$84:AP84)&gt;0,0,SUM($B$77:AQ77)-SUM($A$84:AP84))</f>
        <v>-3518894.288581863</v>
      </c>
      <c r="AR84" s="220">
        <f>IF(SUM($B$77:AR77)+SUM($A$84:AQ84)&gt;0,0,SUM($B$77:AR77)-SUM($A$84:AQ84))</f>
        <v>-3637673.1273023188</v>
      </c>
      <c r="AS84" s="220">
        <f>IF(SUM($B$77:AS77)+SUM($A$84:AR84)&gt;0,0,SUM($B$77:AS77)-SUM($A$84:AR84))</f>
        <v>-3759943.6741013378</v>
      </c>
      <c r="AT84" s="220">
        <f>IF(SUM($B$77:AT77)+SUM($A$84:AS84)&gt;0,0,SUM($B$77:AT77)-SUM($A$84:AS84))</f>
        <v>-3885810.6802212745</v>
      </c>
      <c r="AU84" s="220">
        <f>IF(SUM($B$77:AU77)+SUM($A$84:AT84)&gt;0,0,SUM($B$77:AU77)-SUM($A$84:AT84))</f>
        <v>-4015382.0394417495</v>
      </c>
      <c r="AV84" s="220">
        <f>IF(SUM($B$77:AV77)+SUM($A$84:AU84)&gt;0,0,SUM($B$77:AV77)-SUM($A$84:AU84))</f>
        <v>-4148768.8823557794</v>
      </c>
      <c r="AW84" s="220">
        <f>IF(SUM($B$77:AW77)+SUM($A$84:AV84)&gt;0,0,SUM($B$77:AW77)-SUM($A$84:AV84))</f>
        <v>-4286085.6734741926</v>
      </c>
      <c r="AX84" s="220">
        <f>IF(SUM($B$77:AX77)+SUM($A$84:AW84)&gt;0,0,SUM($B$77:AX77)-SUM($A$84:AW84))</f>
        <v>-4427450.3112430871</v>
      </c>
      <c r="AY84" s="220">
        <f>IF(SUM($B$77:AY77)+SUM($A$84:AX84)&gt;0,0,SUM($B$77:AY77)-SUM($A$84:AX84))</f>
        <v>-4572984.231061995</v>
      </c>
      <c r="AZ84" s="220">
        <f>IF(SUM($B$77:AZ77)+SUM($A$84:AY84)&gt;0,0,SUM($B$77:AZ77)-SUM($A$84:AY84))</f>
        <v>-4722812.5113924295</v>
      </c>
      <c r="BA84" s="220">
        <f>IF(SUM($B$77:BA77)+SUM($A$84:AZ84)&gt;0,0,SUM($B$77:BA77)-SUM($A$84:AZ84))</f>
        <v>119428.47175818682</v>
      </c>
    </row>
    <row r="85" spans="1:53" x14ac:dyDescent="0.25">
      <c r="A85" s="222" t="s">
        <v>255</v>
      </c>
      <c r="B85" s="231">
        <f>IF(((SUM($B$64:B64)+SUM($B$66:B70))+SUM($B$87:B87))&lt;0,((SUM($B$64:B64)+SUM($B$66:B70))+SUM($B$87:B87))*0.2-SUM($A$85:A85),IF(SUM(A$85:$B85)&lt;0,0-SUM(A$85:$B85),0))</f>
        <v>-10857133.796198336</v>
      </c>
      <c r="C85" s="231">
        <f>IF(((SUM($B$64:C64)+SUM($B$66:C70))+SUM($B$87:C87))&lt;0,((SUM($B$64:C64)+SUM($B$66:C70))+SUM($B$87:C87))*0.2-SUM($A$85:B85),IF(SUM(B$85:$B85)&lt;0,0-SUM(B$85:$B85),0))</f>
        <v>1058880.8110217657</v>
      </c>
      <c r="D85" s="231">
        <f>IF(((SUM($B$64:D64)+SUM($B$66:D70))+SUM($B$87:D87))&lt;0,((SUM($B$64:D64)+SUM($B$66:D70))+SUM($B$87:D87))*0.2-SUM($A$85:C85),IF(SUM($B$85:C85)&lt;0,0-SUM($B$85:C85),0))</f>
        <v>1090667.5834648889</v>
      </c>
      <c r="E85" s="231">
        <f>IF(((SUM($B$64:E64)+SUM($B$66:E70))+SUM($B$87:E87))&lt;0,((SUM($B$64:E64)+SUM($B$66:E70))+SUM($B$87:E87))*0.2-SUM($A$85:D85),IF(SUM($B$85:D85)&lt;0,0-SUM($B$85:D85),0))</f>
        <v>1123407.9590813043</v>
      </c>
      <c r="F85" s="231">
        <f>IF(((SUM($B$64:F64)+SUM($B$66:F70))+SUM($B$87:F87))&lt;0,((SUM($B$64:F64)+SUM($B$66:F70))+SUM($B$87:F87))*0.2-SUM($A$85:E85),IF(SUM($B$85:E85)&lt;0,0-SUM($B$85:E85),0))</f>
        <v>1157130.5459662154</v>
      </c>
      <c r="G85" s="231">
        <f>IF(((SUM($B$64:G64)+SUM($B$66:G70))+SUM($B$87:G87))&lt;0,((SUM($B$64:G64)+SUM($B$66:G70))+SUM($B$87:G87))*0.2-SUM($A$85:F85),IF(SUM($B$85:F85)&lt;0,0-SUM($B$85:F85),0))</f>
        <v>1191864.810457672</v>
      </c>
      <c r="H85" s="231">
        <f>IF(((SUM($B$64:H64)+SUM($B$66:H70))+SUM($B$87:H87))&lt;0,((SUM($B$64:H64)+SUM($B$66:H70))+SUM($B$87:H87))*0.2-SUM($A$85:G85),IF(SUM($B$85:G85)&lt;0,0-SUM($B$85:G85),0))</f>
        <v>1227641.1028838726</v>
      </c>
      <c r="I85" s="231">
        <f>IF(((SUM($B$64:I64)+SUM($B$66:I70))+SUM($B$87:I87))&lt;0,((SUM($B$64:I64)+SUM($B$66:I70))+SUM($B$87:I87))*0.2-SUM($A$85:H85),IF(SUM($B$85:H85)&lt;0,0-SUM($B$85:H85),0))</f>
        <v>1263812.4136671796</v>
      </c>
      <c r="J85" s="231">
        <f>IF(((SUM($B$64:J64)+SUM($B$66:J70))+SUM($B$87:J87))&lt;0,((SUM($B$64:J64)+SUM($B$66:J70))+SUM($B$87:J87))*0.2-SUM($A$85:I85),IF(SUM($B$85:I85)&lt;0,0-SUM($B$85:I85),0))</f>
        <v>1301767.4823021339</v>
      </c>
      <c r="K85" s="231">
        <f>IF(((SUM($B$64:K64)+SUM($B$66:K70))+SUM($B$87:K87))&lt;0,((SUM($B$64:K64)+SUM($B$66:K70))+SUM($B$87:K87))*0.2-SUM($A$85:J85),IF(SUM($B$85:J85)&lt;0,0-SUM($B$85:J85),0))</f>
        <v>1340861.2029961408</v>
      </c>
      <c r="L85" s="231">
        <f>IF(((SUM($B$64:L64)+SUM($B$66:L70))+SUM($B$87:L87))&lt;0,((SUM($B$64:L64)+SUM($B$66:L70))+SUM($B$87:L87))*0.2-SUM($A$85:K85),IF(SUM($B$85:K85)&lt;0,0-SUM($B$85:K85),0))</f>
        <v>101099.88435716322</v>
      </c>
      <c r="M85" s="231">
        <f>IF(((SUM($B$64:M64)+SUM($B$66:M70))+SUM($B$87:M87))&lt;0,((SUM($B$64:M64)+SUM($B$66:M70))+SUM($B$87:M87))*0.2-SUM($A$85:L85),IF(SUM($B$85:L85)&lt;0,0-SUM($B$85:L85),0))</f>
        <v>0</v>
      </c>
      <c r="N85" s="231">
        <f>IF(((SUM($B$64:N64)+SUM($B$66:N70))+SUM($B$87:N87))&lt;0,((SUM($B$64:N64)+SUM($B$66:N70))+SUM($B$87:N87))*0.2-SUM($A$85:M85),IF(SUM($B$85:M85)&lt;0,0-SUM($B$85:M85),0))</f>
        <v>0</v>
      </c>
      <c r="O85" s="231">
        <f>IF(((SUM($B$64:O64)+SUM($B$66:O70))+SUM($B$87:O87))&lt;0,((SUM($B$64:O64)+SUM($B$66:O70))+SUM($B$87:O87))*0.2-SUM($A$85:N85),IF(SUM($B$85:N85)&lt;0,0-SUM($B$85:N85),0))</f>
        <v>0</v>
      </c>
      <c r="P85" s="231">
        <f>IF(((SUM($B$64:P64)+SUM($B$66:P70))+SUM($B$87:P87))&lt;0,((SUM($B$64:P64)+SUM($B$66:P70))+SUM($B$87:P87))*0.2-SUM($A$85:O85),IF(SUM($B$85:O85)&lt;0,0-SUM($B$85:O85),0))</f>
        <v>0</v>
      </c>
      <c r="Q85" s="231">
        <f>IF(((SUM($B$64:Q64)+SUM($B$66:Q70))+SUM($B$87:Q87))&lt;0,((SUM($B$64:Q64)+SUM($B$66:Q70))+SUM($B$87:Q87))*0.2-SUM($A$85:P85),IF(SUM($B$85:P85)&lt;0,0-SUM($B$85:P85),0))</f>
        <v>0</v>
      </c>
      <c r="R85" s="231">
        <f>IF(((SUM($B$64:R64)+SUM($B$66:R70))+SUM($B$87:R87))&lt;0,((SUM($B$64:R64)+SUM($B$66:R70))+SUM($B$87:R87))*0.2-SUM($A$85:Q85),IF(SUM($B$85:Q85)&lt;0,0-SUM($B$85:Q85),0))</f>
        <v>0</v>
      </c>
      <c r="S85" s="231">
        <f>IF(((SUM($B$64:S64)+SUM($B$66:S70))+SUM($B$87:S87))&lt;0,((SUM($B$64:S64)+SUM($B$66:S70))+SUM($B$87:S87))*0.2-SUM($A$85:R85),IF(SUM($B$85:R85)&lt;0,0-SUM($B$85:R85),0))</f>
        <v>0</v>
      </c>
      <c r="T85" s="231">
        <f>IF(((SUM($B$64:T64)+SUM($B$66:T70))+SUM($B$87:T87))&lt;0,((SUM($B$64:T64)+SUM($B$66:T70))+SUM($B$87:T87))*0.2-SUM($A$85:S85),IF(SUM($B$85:S85)&lt;0,0-SUM($B$85:S85),0))</f>
        <v>0</v>
      </c>
      <c r="U85" s="231">
        <f>IF(((SUM($B$64:U64)+SUM($B$66:U70))+SUM($B$87:U87))&lt;0,((SUM($B$64:U64)+SUM($B$66:U70))+SUM($B$87:U87))*0.2-SUM($A$85:T85),IF(SUM($B$85:T85)&lt;0,0-SUM($B$85:T85),0))</f>
        <v>0</v>
      </c>
      <c r="V85" s="231">
        <f>IF(((SUM($B$64:V64)+SUM($B$66:V70))+SUM($B$87:V87))&lt;0,((SUM($B$64:V64)+SUM($B$66:V70))+SUM($B$87:V87))*0.2-SUM($A$85:U85),IF(SUM($B$85:U85)&lt;0,0-SUM($B$85:U85),0))</f>
        <v>0</v>
      </c>
      <c r="W85" s="231">
        <f>IF(((SUM($B$64:W64)+SUM($B$66:W70))+SUM($B$87:W87))&lt;0,((SUM($B$64:W64)+SUM($B$66:W70))+SUM($B$87:W87))*0.2-SUM($A$85:V85),IF(SUM($B$85:V85)&lt;0,0-SUM($B$85:V85),0))</f>
        <v>0</v>
      </c>
      <c r="X85" s="231">
        <f>IF(((SUM($B$64:X64)+SUM($B$66:X70))+SUM($B$87:X87))&lt;0,((SUM($B$64:X64)+SUM($B$66:X70))+SUM($B$87:X87))*0.2-SUM($A$85:W85),IF(SUM($B$85:W85)&lt;0,0-SUM($B$85:W85),0))</f>
        <v>0</v>
      </c>
      <c r="Y85" s="231">
        <f>IF(((SUM($B$64:Y64)+SUM($B$66:Y70))+SUM($B$87:Y87))&lt;0,((SUM($B$64:Y64)+SUM($B$66:Y70))+SUM($B$87:Y87))*0.2-SUM($A$85:X85),IF(SUM($B$85:X85)&lt;0,0-SUM($B$85:X85),0))</f>
        <v>0</v>
      </c>
      <c r="Z85" s="231">
        <f>IF(((SUM($B$64:Z64)+SUM($B$66:Z70))+SUM($B$87:Z87))&lt;0,((SUM($B$64:Z64)+SUM($B$66:Z70))+SUM($B$87:Z87))*0.2-SUM($A$85:Y85),IF(SUM($B$85:Y85)&lt;0,0-SUM($B$85:Y85),0))</f>
        <v>0</v>
      </c>
      <c r="AA85" s="231">
        <f>IF(((SUM($B$64:AA64)+SUM($B$66:AA70))+SUM($B$87:AA87))&lt;0,((SUM($B$64:AA64)+SUM($B$66:AA70))+SUM($B$87:AA87))*0.2-SUM($A$85:Z85),IF(SUM($B$85:Z85)&lt;0,0-SUM($B$85:Z85),0))</f>
        <v>0</v>
      </c>
      <c r="AB85" s="231">
        <f>IF(((SUM($B$64:AB64)+SUM($B$66:AB70))+SUM($B$87:AB87))&lt;0,((SUM($B$64:AB64)+SUM($B$66:AB70))+SUM($B$87:AB87))*0.2-SUM($A$85:AA85),IF(SUM($B$85:AA85)&lt;0,0-SUM($B$85:AA85),0))</f>
        <v>0</v>
      </c>
      <c r="AC85" s="231">
        <f>IF(((SUM($B$64:AC64)+SUM($B$66:AC70))+SUM($B$87:AC87))&lt;0,((SUM($B$64:AC64)+SUM($B$66:AC70))+SUM($B$87:AC87))*0.2-SUM($A$85:AB85),IF(SUM($B$85:AB85)&lt;0,0-SUM($B$85:AB85),0))</f>
        <v>0</v>
      </c>
      <c r="AD85" s="231">
        <f>IF(((SUM($B$64:AD64)+SUM($B$66:AD70))+SUM($B$87:AD87))&lt;0,((SUM($B$64:AD64)+SUM($B$66:AD70))+SUM($B$87:AD87))*0.2-SUM($A$85:AC85),IF(SUM($B$85:AC85)&lt;0,0-SUM($B$85:AC85),0))</f>
        <v>0</v>
      </c>
      <c r="AE85" s="231">
        <f>IF(((SUM($B$64:AE64)+SUM($B$66:AE70))+SUM($B$87:AE87))&lt;0,((SUM($B$64:AE64)+SUM($B$66:AE70))+SUM($B$87:AE87))*0.2-SUM($A$85:AD85),IF(SUM($B$85:AD85)&lt;0,0-SUM($B$85:AD85),0))</f>
        <v>0</v>
      </c>
      <c r="AF85" s="231">
        <f>IF(((SUM($B$64:AF64)+SUM($B$66:AF70))+SUM($B$87:AF87))&lt;0,((SUM($B$64:AF64)+SUM($B$66:AF70))+SUM($B$87:AF87))*0.2-SUM($A$85:AE85),IF(SUM($B$85:AE85)&lt;0,0-SUM($B$85:AE85),0))</f>
        <v>0</v>
      </c>
      <c r="AG85" s="231">
        <f>IF(((SUM($B$64:AG64)+SUM($B$66:AG70))+SUM($B$87:AG87))&lt;0,((SUM($B$64:AG64)+SUM($B$66:AG70))+SUM($B$87:AG87))*0.2-SUM($A$85:AF85),IF(SUM($B$85:AF85)&lt;0,0-SUM($B$85:AF85),0))</f>
        <v>0</v>
      </c>
      <c r="AH85" s="231">
        <f>IF(((SUM($B$64:AH64)+SUM($B$66:AH70))+SUM($B$87:AH87))&lt;0,((SUM($B$64:AH64)+SUM($B$66:AH70))+SUM($B$87:AH87))*0.2-SUM($A$85:AG85),IF(SUM($B$85:AG85)&lt;0,0-SUM($B$85:AG85),0))</f>
        <v>0</v>
      </c>
      <c r="AI85" s="231">
        <f>IF(((SUM($B$64:AI64)+SUM($B$66:AI70))+SUM($B$87:AI87))&lt;0,((SUM($B$64:AI64)+SUM($B$66:AI70))+SUM($B$87:AI87))*0.2-SUM($A$85:AH85),IF(SUM($B$85:AH85)&lt;0,0-SUM($B$85:AH85),0))</f>
        <v>0</v>
      </c>
      <c r="AJ85" s="231">
        <f>IF(((SUM($B$64:AJ64)+SUM($B$66:AJ70))+SUM($B$87:AJ87))&lt;0,((SUM($B$64:AJ64)+SUM($B$66:AJ70))+SUM($B$87:AJ87))*0.2-SUM($A$85:AI85),IF(SUM($B$85:AI85)&lt;0,0-SUM($B$85:AI85),0))</f>
        <v>0</v>
      </c>
      <c r="AK85" s="231">
        <f>IF(((SUM($B$64:AK64)+SUM($B$66:AK70))+SUM($B$87:AK87))&lt;0,((SUM($B$64:AK64)+SUM($B$66:AK70))+SUM($B$87:AK87))*0.2-SUM($A$85:AJ85),IF(SUM($B$85:AJ85)&lt;0,0-SUM($B$85:AJ85),0))</f>
        <v>0</v>
      </c>
      <c r="AL85" s="231">
        <f>IF(((SUM($B$64:AL64)+SUM($B$66:AL70))+SUM($B$87:AL87))&lt;0,((SUM($B$64:AL64)+SUM($B$66:AL70))+SUM($B$87:AL87))*0.2-SUM($A$85:AK85),IF(SUM($B$85:AK85)&lt;0,0-SUM($B$85:AK85),0))</f>
        <v>0</v>
      </c>
      <c r="AM85" s="231">
        <f>IF(((SUM($B$64:AM64)+SUM($B$66:AM70))+SUM($B$87:AM87))&lt;0,((SUM($B$64:AM64)+SUM($B$66:AM70))+SUM($B$87:AM87))*0.2-SUM($A$85:AL85),IF(SUM($B$85:AL85)&lt;0,0-SUM($B$85:AL85),0))</f>
        <v>0</v>
      </c>
      <c r="AN85" s="231">
        <f>IF(((SUM($B$64:AN64)+SUM($B$66:AN70))+SUM($B$87:AN87))&lt;0,((SUM($B$64:AN64)+SUM($B$66:AN70))+SUM($B$87:AN87))*0.2-SUM($A$85:AM85),IF(SUM($B$85:AM85)&lt;0,0-SUM($B$85:AM85),0))</f>
        <v>0</v>
      </c>
      <c r="AO85" s="231">
        <f>IF(((SUM($B$64:AO64)+SUM($B$66:AO70))+SUM($B$87:AO87))&lt;0,((SUM($B$64:AO64)+SUM($B$66:AO70))+SUM($B$87:AO87))*0.2-SUM($A$85:AN85),IF(SUM($B$85:AN85)&lt;0,0-SUM($B$85:AN85),0))</f>
        <v>0</v>
      </c>
      <c r="AP85" s="231">
        <f>IF(((SUM($B$64:AP64)+SUM($B$66:AP70))+SUM($B$87:AP87))&lt;0,((SUM($B$64:AP64)+SUM($B$66:AP70))+SUM($B$87:AP87))*0.2-SUM($A$85:AO85),IF(SUM($B$85:AO85)&lt;0,0-SUM($B$85:AO85),0))</f>
        <v>0</v>
      </c>
      <c r="AQ85" s="231">
        <f>IF(((SUM($B$64:AQ64)+SUM($B$66:AQ70))+SUM($B$87:AQ87))&lt;0,((SUM($B$64:AQ64)+SUM($B$66:AQ70))+SUM($B$87:AQ87))*0.2-SUM($A$85:AP85),IF(SUM($B$85:AP85)&lt;0,0-SUM($B$85:AP85),0))</f>
        <v>0</v>
      </c>
      <c r="AR85" s="231">
        <f>IF(((SUM($B$64:AR64)+SUM($B$66:AR70))+SUM($B$87:AR87))&lt;0,((SUM($B$64:AR64)+SUM($B$66:AR70))+SUM($B$87:AR87))*0.2-SUM($A$85:AQ85),IF(SUM($B$85:AQ85)&lt;0,0-SUM($B$85:AQ85),0))</f>
        <v>0</v>
      </c>
      <c r="AS85" s="231">
        <f>IF(((SUM($B$64:AS64)+SUM($B$66:AS70))+SUM($B$87:AS87))&lt;0,((SUM($B$64:AS64)+SUM($B$66:AS70))+SUM($B$87:AS87))*0.2-SUM($A$85:AR85),IF(SUM($B$85:AR85)&lt;0,0-SUM($B$85:AR85),0))</f>
        <v>0</v>
      </c>
      <c r="AT85" s="231">
        <f>IF(((SUM($B$64:AT64)+SUM($B$66:AT70))+SUM($B$87:AT87))&lt;0,((SUM($B$64:AT64)+SUM($B$66:AT70))+SUM($B$87:AT87))*0.2-SUM($A$85:AS85),IF(SUM($B$85:AS85)&lt;0,0-SUM($B$85:AS85),0))</f>
        <v>0</v>
      </c>
      <c r="AU85" s="231">
        <f>IF(((SUM($B$64:AU64)+SUM($B$66:AU70))+SUM($B$87:AU87))&lt;0,((SUM($B$64:AU64)+SUM($B$66:AU70))+SUM($B$87:AU87))*0.2-SUM($A$85:AT85),IF(SUM($B$85:AT85)&lt;0,0-SUM($B$85:AT85),0))</f>
        <v>0</v>
      </c>
      <c r="AV85" s="231">
        <f>IF(((SUM($B$64:AV64)+SUM($B$66:AV70))+SUM($B$87:AV87))&lt;0,((SUM($B$64:AV64)+SUM($B$66:AV70))+SUM($B$87:AV87))*0.2-SUM($A$85:AU85),IF(SUM($B$85:AU85)&lt;0,0-SUM($B$85:AU85),0))</f>
        <v>0</v>
      </c>
      <c r="AW85" s="231">
        <f>IF(((SUM($B$64:AW64)+SUM($B$66:AW70))+SUM($B$87:AW87))&lt;0,((SUM($B$64:AW64)+SUM($B$66:AW70))+SUM($B$87:AW87))*0.2-SUM($A$85:AV85),IF(SUM($B$85:AV85)&lt;0,0-SUM($B$85:AV85),0))</f>
        <v>0</v>
      </c>
      <c r="AX85" s="231">
        <f>IF(((SUM($B$64:AX64)+SUM($B$66:AX70))+SUM($B$87:AX87))&lt;0,((SUM($B$64:AX64)+SUM($B$66:AX70))+SUM($B$87:AX87))*0.2-SUM($A$85:AW85),IF(SUM($B$85:AW85)&lt;0,0-SUM($B$85:AW85),0))</f>
        <v>0</v>
      </c>
      <c r="AY85" s="231">
        <f>IF(((SUM($B$64:AY64)+SUM($B$66:AY70))+SUM($B$87:AY87))&lt;0,((SUM($B$64:AY64)+SUM($B$66:AY70))+SUM($B$87:AY87))*0.2-SUM($A$85:AX85),IF(SUM($B$85:AX85)&lt;0,0-SUM($B$85:AX85),0))</f>
        <v>0</v>
      </c>
      <c r="AZ85" s="231">
        <f>IF(((SUM($B$64:AZ64)+SUM($B$66:AZ70))+SUM($B$87:AZ87))&lt;0,((SUM($B$64:AZ64)+SUM($B$66:AZ70))+SUM($B$87:AZ87))*0.2-SUM($A$85:AY85),IF(SUM($B$85:AY85)&lt;0,0-SUM($B$85:AY85),0))</f>
        <v>0</v>
      </c>
      <c r="BA85" s="231">
        <f>IF(((SUM($B$64:BA64)+SUM($B$66:BA70))+SUM($B$87:BA87))&lt;0,((SUM($B$64:BA64)+SUM($B$66:BA70))+SUM($B$87:BA87))*0.2-SUM($A$85:AZ85),IF(SUM($B$85:AZ85)&lt;0,0-SUM($B$85:AZ85),0))</f>
        <v>0</v>
      </c>
    </row>
    <row r="86" spans="1:53" x14ac:dyDescent="0.25">
      <c r="A86" s="222" t="s">
        <v>254</v>
      </c>
      <c r="B86" s="220">
        <f>-B64*(B39)</f>
        <v>0</v>
      </c>
      <c r="C86" s="220">
        <f t="shared" ref="C86:BA86" si="22">-(C64-B64)*$B$39</f>
        <v>0</v>
      </c>
      <c r="D86" s="220">
        <f t="shared" si="22"/>
        <v>0</v>
      </c>
      <c r="E86" s="220">
        <f t="shared" si="22"/>
        <v>0</v>
      </c>
      <c r="F86" s="220">
        <f t="shared" si="22"/>
        <v>0</v>
      </c>
      <c r="G86" s="220">
        <f t="shared" si="22"/>
        <v>0</v>
      </c>
      <c r="H86" s="220">
        <f t="shared" si="22"/>
        <v>0</v>
      </c>
      <c r="I86" s="220">
        <f t="shared" si="22"/>
        <v>0</v>
      </c>
      <c r="J86" s="220">
        <f t="shared" si="22"/>
        <v>0</v>
      </c>
      <c r="K86" s="220">
        <f t="shared" si="22"/>
        <v>0</v>
      </c>
      <c r="L86" s="220">
        <f t="shared" si="22"/>
        <v>0</v>
      </c>
      <c r="M86" s="221">
        <f t="shared" si="22"/>
        <v>0</v>
      </c>
      <c r="N86" s="220">
        <f t="shared" si="22"/>
        <v>0</v>
      </c>
      <c r="O86" s="220">
        <f t="shared" si="22"/>
        <v>0</v>
      </c>
      <c r="P86" s="220">
        <f t="shared" si="22"/>
        <v>0</v>
      </c>
      <c r="Q86" s="220">
        <f t="shared" si="22"/>
        <v>0</v>
      </c>
      <c r="R86" s="220">
        <f t="shared" si="22"/>
        <v>0</v>
      </c>
      <c r="S86" s="220">
        <f t="shared" si="22"/>
        <v>0</v>
      </c>
      <c r="T86" s="220">
        <f t="shared" si="22"/>
        <v>0</v>
      </c>
      <c r="U86" s="220">
        <f t="shared" si="22"/>
        <v>0</v>
      </c>
      <c r="V86" s="220">
        <f t="shared" si="22"/>
        <v>0</v>
      </c>
      <c r="W86" s="220">
        <f t="shared" si="22"/>
        <v>0</v>
      </c>
      <c r="X86" s="220">
        <f t="shared" si="22"/>
        <v>0</v>
      </c>
      <c r="Y86" s="220">
        <f t="shared" si="22"/>
        <v>0</v>
      </c>
      <c r="Z86" s="220">
        <f t="shared" si="22"/>
        <v>0</v>
      </c>
      <c r="AA86" s="220">
        <f t="shared" si="22"/>
        <v>0</v>
      </c>
      <c r="AB86" s="220">
        <f t="shared" si="22"/>
        <v>0</v>
      </c>
      <c r="AC86" s="220">
        <f t="shared" si="22"/>
        <v>0</v>
      </c>
      <c r="AD86" s="220">
        <f t="shared" si="22"/>
        <v>0</v>
      </c>
      <c r="AE86" s="220">
        <f t="shared" si="22"/>
        <v>0</v>
      </c>
      <c r="AF86" s="220">
        <f t="shared" si="22"/>
        <v>0</v>
      </c>
      <c r="AG86" s="220">
        <f t="shared" si="22"/>
        <v>0</v>
      </c>
      <c r="AH86" s="220">
        <f t="shared" si="22"/>
        <v>0</v>
      </c>
      <c r="AI86" s="220">
        <f t="shared" si="22"/>
        <v>0</v>
      </c>
      <c r="AJ86" s="220">
        <f t="shared" si="22"/>
        <v>0</v>
      </c>
      <c r="AK86" s="220">
        <f t="shared" si="22"/>
        <v>0</v>
      </c>
      <c r="AL86" s="220">
        <f t="shared" si="22"/>
        <v>0</v>
      </c>
      <c r="AM86" s="220">
        <f t="shared" si="22"/>
        <v>0</v>
      </c>
      <c r="AN86" s="220">
        <f t="shared" si="22"/>
        <v>0</v>
      </c>
      <c r="AO86" s="220">
        <f t="shared" si="22"/>
        <v>0</v>
      </c>
      <c r="AP86" s="220">
        <f t="shared" si="22"/>
        <v>0</v>
      </c>
      <c r="AQ86" s="220">
        <f t="shared" si="22"/>
        <v>0</v>
      </c>
      <c r="AR86" s="220">
        <f t="shared" si="22"/>
        <v>0</v>
      </c>
      <c r="AS86" s="220">
        <f t="shared" si="22"/>
        <v>0</v>
      </c>
      <c r="AT86" s="220">
        <f t="shared" si="22"/>
        <v>0</v>
      </c>
      <c r="AU86" s="220">
        <f t="shared" si="22"/>
        <v>0</v>
      </c>
      <c r="AV86" s="220">
        <f t="shared" si="22"/>
        <v>0</v>
      </c>
      <c r="AW86" s="220">
        <f t="shared" si="22"/>
        <v>0</v>
      </c>
      <c r="AX86" s="220">
        <f t="shared" si="22"/>
        <v>0</v>
      </c>
      <c r="AY86" s="220">
        <f t="shared" si="22"/>
        <v>0</v>
      </c>
      <c r="AZ86" s="220">
        <f t="shared" si="22"/>
        <v>0</v>
      </c>
      <c r="BA86" s="220">
        <f t="shared" si="22"/>
        <v>0</v>
      </c>
    </row>
    <row r="87" spans="1:53" x14ac:dyDescent="0.25">
      <c r="A87" s="222" t="s">
        <v>253</v>
      </c>
      <c r="B87" s="220">
        <f>-($B$25+$B$26)*$B$28</f>
        <v>-54285668.980991676</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c r="BA87" s="220"/>
    </row>
    <row r="88" spans="1:53" x14ac:dyDescent="0.25">
      <c r="A88" s="222" t="s">
        <v>252</v>
      </c>
      <c r="B88" s="220">
        <f t="shared" ref="B88:BA88" si="23">B59-B60</f>
        <v>0</v>
      </c>
      <c r="C88" s="220">
        <f t="shared" si="23"/>
        <v>0</v>
      </c>
      <c r="D88" s="220">
        <f t="shared" si="23"/>
        <v>0</v>
      </c>
      <c r="E88" s="220">
        <f t="shared" si="23"/>
        <v>0</v>
      </c>
      <c r="F88" s="220">
        <f t="shared" si="23"/>
        <v>0</v>
      </c>
      <c r="G88" s="220">
        <f t="shared" si="23"/>
        <v>0</v>
      </c>
      <c r="H88" s="220">
        <f t="shared" si="23"/>
        <v>0</v>
      </c>
      <c r="I88" s="220">
        <f t="shared" si="23"/>
        <v>0</v>
      </c>
      <c r="J88" s="220">
        <f t="shared" si="23"/>
        <v>0</v>
      </c>
      <c r="K88" s="220">
        <f t="shared" si="23"/>
        <v>0</v>
      </c>
      <c r="L88" s="220">
        <f t="shared" si="23"/>
        <v>0</v>
      </c>
      <c r="M88" s="221">
        <f t="shared" si="23"/>
        <v>0</v>
      </c>
      <c r="N88" s="220">
        <f t="shared" si="23"/>
        <v>0</v>
      </c>
      <c r="O88" s="220">
        <f t="shared" si="23"/>
        <v>0</v>
      </c>
      <c r="P88" s="220">
        <f t="shared" si="23"/>
        <v>0</v>
      </c>
      <c r="Q88" s="220">
        <f t="shared" si="23"/>
        <v>0</v>
      </c>
      <c r="R88" s="220">
        <f t="shared" si="23"/>
        <v>0</v>
      </c>
      <c r="S88" s="220">
        <f t="shared" si="23"/>
        <v>0</v>
      </c>
      <c r="T88" s="220">
        <f t="shared" si="23"/>
        <v>0</v>
      </c>
      <c r="U88" s="220">
        <f t="shared" si="23"/>
        <v>0</v>
      </c>
      <c r="V88" s="220">
        <f t="shared" si="23"/>
        <v>0</v>
      </c>
      <c r="W88" s="220">
        <f t="shared" si="23"/>
        <v>0</v>
      </c>
      <c r="X88" s="220">
        <f t="shared" si="23"/>
        <v>0</v>
      </c>
      <c r="Y88" s="220">
        <f t="shared" si="23"/>
        <v>0</v>
      </c>
      <c r="Z88" s="220">
        <f t="shared" si="23"/>
        <v>0</v>
      </c>
      <c r="AA88" s="220">
        <f t="shared" si="23"/>
        <v>0</v>
      </c>
      <c r="AB88" s="220">
        <f t="shared" si="23"/>
        <v>0</v>
      </c>
      <c r="AC88" s="220">
        <f t="shared" si="23"/>
        <v>0</v>
      </c>
      <c r="AD88" s="220">
        <f t="shared" si="23"/>
        <v>0</v>
      </c>
      <c r="AE88" s="220">
        <f t="shared" si="23"/>
        <v>0</v>
      </c>
      <c r="AF88" s="220">
        <f t="shared" si="23"/>
        <v>0</v>
      </c>
      <c r="AG88" s="220">
        <f t="shared" si="23"/>
        <v>0</v>
      </c>
      <c r="AH88" s="220">
        <f t="shared" si="23"/>
        <v>0</v>
      </c>
      <c r="AI88" s="220">
        <f t="shared" si="23"/>
        <v>0</v>
      </c>
      <c r="AJ88" s="220">
        <f t="shared" si="23"/>
        <v>0</v>
      </c>
      <c r="AK88" s="220">
        <f t="shared" si="23"/>
        <v>0</v>
      </c>
      <c r="AL88" s="220">
        <f t="shared" si="23"/>
        <v>0</v>
      </c>
      <c r="AM88" s="220">
        <f t="shared" si="23"/>
        <v>0</v>
      </c>
      <c r="AN88" s="220">
        <f t="shared" si="23"/>
        <v>0</v>
      </c>
      <c r="AO88" s="220">
        <f t="shared" si="23"/>
        <v>0</v>
      </c>
      <c r="AP88" s="220">
        <f t="shared" si="23"/>
        <v>0</v>
      </c>
      <c r="AQ88" s="220">
        <f t="shared" si="23"/>
        <v>0</v>
      </c>
      <c r="AR88" s="220">
        <f t="shared" si="23"/>
        <v>0</v>
      </c>
      <c r="AS88" s="220">
        <f t="shared" si="23"/>
        <v>0</v>
      </c>
      <c r="AT88" s="220">
        <f t="shared" si="23"/>
        <v>0</v>
      </c>
      <c r="AU88" s="220">
        <f t="shared" si="23"/>
        <v>0</v>
      </c>
      <c r="AV88" s="220">
        <f t="shared" si="23"/>
        <v>0</v>
      </c>
      <c r="AW88" s="220">
        <f t="shared" si="23"/>
        <v>0</v>
      </c>
      <c r="AX88" s="220">
        <f t="shared" si="23"/>
        <v>0</v>
      </c>
      <c r="AY88" s="220">
        <f t="shared" si="23"/>
        <v>0</v>
      </c>
      <c r="AZ88" s="220">
        <f t="shared" si="23"/>
        <v>0</v>
      </c>
      <c r="BA88" s="220">
        <f t="shared" si="23"/>
        <v>0</v>
      </c>
    </row>
    <row r="89" spans="1:53" s="160" customFormat="1" ht="14.25" x14ac:dyDescent="0.25">
      <c r="A89" s="232" t="s">
        <v>251</v>
      </c>
      <c r="B89" s="218">
        <f>SUM(B81:B88)</f>
        <v>-65142802.777190015</v>
      </c>
      <c r="C89" s="218">
        <f t="shared" ref="C89:BA89" si="24">SUM(C81:C88)</f>
        <v>4565673.2347079925</v>
      </c>
      <c r="D89" s="218">
        <f>SUM(D81:D88)</f>
        <v>4734161.3746642647</v>
      </c>
      <c r="E89" s="218">
        <f>SUM(E81:E88)</f>
        <v>4907417.5304870028</v>
      </c>
      <c r="F89" s="218">
        <f t="shared" si="24"/>
        <v>5085584.7426522076</v>
      </c>
      <c r="G89" s="218">
        <f t="shared" si="24"/>
        <v>5268810.3428501468</v>
      </c>
      <c r="H89" s="218">
        <f t="shared" si="24"/>
        <v>5457246.0827218043</v>
      </c>
      <c r="I89" s="218">
        <f t="shared" si="24"/>
        <v>5647656.9143789914</v>
      </c>
      <c r="J89" s="218">
        <f t="shared" si="24"/>
        <v>5846986.5352944229</v>
      </c>
      <c r="K89" s="218">
        <f t="shared" si="24"/>
        <v>6052009.4165051039</v>
      </c>
      <c r="L89" s="218">
        <f t="shared" si="24"/>
        <v>4982868.5048660822</v>
      </c>
      <c r="M89" s="219">
        <f t="shared" si="24"/>
        <v>5527797.2862049667</v>
      </c>
      <c r="N89" s="218">
        <f t="shared" si="24"/>
        <v>5722343.9087213613</v>
      </c>
      <c r="O89" s="218">
        <f t="shared" si="24"/>
        <v>5919727.2199183106</v>
      </c>
      <c r="P89" s="218">
        <f t="shared" si="24"/>
        <v>6125539.8762315474</v>
      </c>
      <c r="Q89" s="218">
        <f t="shared" si="24"/>
        <v>6337240.2839019634</v>
      </c>
      <c r="R89" s="218">
        <f t="shared" si="24"/>
        <v>6555005.0754702706</v>
      </c>
      <c r="S89" s="218">
        <f t="shared" si="24"/>
        <v>6779016.1824534107</v>
      </c>
      <c r="T89" s="218">
        <f t="shared" si="24"/>
        <v>7009460.9943138249</v>
      </c>
      <c r="U89" s="218">
        <f t="shared" si="24"/>
        <v>7243819.4405351095</v>
      </c>
      <c r="V89" s="218">
        <f t="shared" si="24"/>
        <v>7487716.485923415</v>
      </c>
      <c r="W89" s="218">
        <f t="shared" si="24"/>
        <v>8043831.7579596173</v>
      </c>
      <c r="X89" s="218">
        <f t="shared" si="24"/>
        <v>8311155.9162062202</v>
      </c>
      <c r="Y89" s="218">
        <f t="shared" si="24"/>
        <v>8586213.1708679982</v>
      </c>
      <c r="Z89" s="218">
        <f t="shared" si="24"/>
        <v>8869235.514837414</v>
      </c>
      <c r="AA89" s="218">
        <f t="shared" si="24"/>
        <v>9160461.9007936902</v>
      </c>
      <c r="AB89" s="218">
        <f t="shared" si="24"/>
        <v>9460138.449996436</v>
      </c>
      <c r="AC89" s="218">
        <f t="shared" si="24"/>
        <v>9768518.6673430465</v>
      </c>
      <c r="AD89" s="218">
        <f t="shared" si="24"/>
        <v>10085863.662877833</v>
      </c>
      <c r="AE89" s="218">
        <f t="shared" si="24"/>
        <v>10412442.37994644</v>
      </c>
      <c r="AF89" s="218">
        <f t="shared" si="24"/>
        <v>10748531.830194889</v>
      </c>
      <c r="AG89" s="218">
        <f t="shared" si="24"/>
        <v>11094417.335618572</v>
      </c>
      <c r="AH89" s="218">
        <f t="shared" si="24"/>
        <v>11450392.777872751</v>
      </c>
      <c r="AI89" s="218">
        <f t="shared" si="24"/>
        <v>11816760.855062326</v>
      </c>
      <c r="AJ89" s="218">
        <f t="shared" si="24"/>
        <v>12193833.346235378</v>
      </c>
      <c r="AK89" s="218">
        <f t="shared" si="24"/>
        <v>12581931.383811392</v>
      </c>
      <c r="AL89" s="218">
        <f t="shared" si="24"/>
        <v>12981385.734182477</v>
      </c>
      <c r="AM89" s="218">
        <f t="shared" si="24"/>
        <v>13392537.086732468</v>
      </c>
      <c r="AN89" s="218">
        <f t="shared" si="24"/>
        <v>13815736.351526745</v>
      </c>
      <c r="AO89" s="218">
        <f t="shared" si="24"/>
        <v>14251344.965932623</v>
      </c>
      <c r="AP89" s="218">
        <f t="shared" si="24"/>
        <v>14699735.21043846</v>
      </c>
      <c r="AQ89" s="218">
        <f t="shared" si="24"/>
        <v>15161290.533947252</v>
      </c>
      <c r="AR89" s="218">
        <f t="shared" si="24"/>
        <v>15636405.888829093</v>
      </c>
      <c r="AS89" s="218">
        <f t="shared" si="24"/>
        <v>16125488.076025173</v>
      </c>
      <c r="AT89" s="218">
        <f t="shared" si="24"/>
        <v>16628956.100504905</v>
      </c>
      <c r="AU89" s="218">
        <f t="shared" si="24"/>
        <v>17147241.537386812</v>
      </c>
      <c r="AV89" s="218">
        <f t="shared" si="24"/>
        <v>17680788.909042969</v>
      </c>
      <c r="AW89" s="218">
        <f t="shared" si="24"/>
        <v>18230056.07351657</v>
      </c>
      <c r="AX89" s="218">
        <f t="shared" si="24"/>
        <v>18795514.624592181</v>
      </c>
      <c r="AY89" s="218">
        <f t="shared" si="24"/>
        <v>19377650.303867828</v>
      </c>
      <c r="AZ89" s="218">
        <f t="shared" si="24"/>
        <v>19976963.425189517</v>
      </c>
      <c r="BA89" s="218">
        <f t="shared" si="24"/>
        <v>-477713.88703272096</v>
      </c>
    </row>
    <row r="90" spans="1:53" s="160" customFormat="1" ht="14.25" x14ac:dyDescent="0.25">
      <c r="A90" s="232" t="s">
        <v>455</v>
      </c>
      <c r="B90" s="218">
        <f>SUM($B$89:B89)</f>
        <v>-65142802.777190015</v>
      </c>
      <c r="C90" s="218">
        <f>SUM($B$89:C89)</f>
        <v>-60577129.542482018</v>
      </c>
      <c r="D90" s="218">
        <f>SUM($B$89:D89)</f>
        <v>-55842968.167817757</v>
      </c>
      <c r="E90" s="218">
        <f>SUM($B$89:E89)</f>
        <v>-50935550.637330756</v>
      </c>
      <c r="F90" s="218">
        <f>SUM($B$89:F89)</f>
        <v>-45849965.894678548</v>
      </c>
      <c r="G90" s="218">
        <f>SUM($B$89:G89)</f>
        <v>-40581155.551828399</v>
      </c>
      <c r="H90" s="218">
        <f>SUM($B$89:H89)</f>
        <v>-35123909.469106592</v>
      </c>
      <c r="I90" s="218">
        <f>SUM($B$89:I89)</f>
        <v>-29476252.554727599</v>
      </c>
      <c r="J90" s="218">
        <f>SUM($B$89:J89)</f>
        <v>-23629266.019433178</v>
      </c>
      <c r="K90" s="218">
        <f>SUM($B$89:K89)</f>
        <v>-17577256.602928072</v>
      </c>
      <c r="L90" s="218">
        <f>SUM($B$89:L89)</f>
        <v>-12594388.09806199</v>
      </c>
      <c r="M90" s="219">
        <f>SUM($B$89:M89)</f>
        <v>-7066590.8118570233</v>
      </c>
      <c r="N90" s="218">
        <f>SUM($B$89:N89)</f>
        <v>-1344246.903135662</v>
      </c>
      <c r="O90" s="218">
        <f>SUM($B$89:O89)</f>
        <v>4575480.3167826487</v>
      </c>
      <c r="P90" s="218">
        <f>SUM($B$89:P89)</f>
        <v>10701020.193014197</v>
      </c>
      <c r="Q90" s="218">
        <f>SUM($B$89:Q89)</f>
        <v>17038260.47691616</v>
      </c>
      <c r="R90" s="218">
        <f>SUM($B$89:R89)</f>
        <v>23593265.552386433</v>
      </c>
      <c r="S90" s="218">
        <f>SUM($B$89:S89)</f>
        <v>30372281.734839842</v>
      </c>
      <c r="T90" s="218">
        <f>SUM($B$89:T89)</f>
        <v>37381742.729153663</v>
      </c>
      <c r="U90" s="218">
        <f>SUM($B$89:U89)</f>
        <v>44625562.169688776</v>
      </c>
      <c r="V90" s="218">
        <f>SUM($B$89:V89)</f>
        <v>52113278.655612193</v>
      </c>
      <c r="W90" s="218">
        <f>SUM($B$89:W89)</f>
        <v>60157110.413571812</v>
      </c>
      <c r="X90" s="218">
        <f>SUM($B$89:X89)</f>
        <v>68468266.329778031</v>
      </c>
      <c r="Y90" s="218">
        <f>SUM($B$89:Y89)</f>
        <v>77054479.500646025</v>
      </c>
      <c r="Z90" s="218">
        <f>SUM($B$89:Z89)</f>
        <v>85923715.015483439</v>
      </c>
      <c r="AA90" s="218">
        <f>SUM($B$89:AA89)</f>
        <v>95084176.916277125</v>
      </c>
      <c r="AB90" s="218">
        <f>SUM($B$89:AB89)</f>
        <v>104544315.36627357</v>
      </c>
      <c r="AC90" s="218">
        <f>SUM($B$89:AC89)</f>
        <v>114312834.03361662</v>
      </c>
      <c r="AD90" s="218">
        <f>SUM($B$89:AD89)</f>
        <v>124398697.69649445</v>
      </c>
      <c r="AE90" s="218">
        <f>SUM($B$89:AE89)</f>
        <v>134811140.07644087</v>
      </c>
      <c r="AF90" s="218">
        <f>SUM($B$89:AF89)</f>
        <v>145559671.90663576</v>
      </c>
      <c r="AG90" s="218">
        <f>SUM($B$89:AG89)</f>
        <v>156654089.24225435</v>
      </c>
      <c r="AH90" s="218">
        <f>SUM($B$89:AH89)</f>
        <v>168104482.02012709</v>
      </c>
      <c r="AI90" s="218">
        <f>SUM($B$89:AI89)</f>
        <v>179921242.87518942</v>
      </c>
      <c r="AJ90" s="218">
        <f>SUM($B$89:AJ89)</f>
        <v>192115076.22142479</v>
      </c>
      <c r="AK90" s="218">
        <f>SUM($B$89:AK89)</f>
        <v>204697007.60523617</v>
      </c>
      <c r="AL90" s="218">
        <f>SUM($B$89:AL89)</f>
        <v>217678393.33941865</v>
      </c>
      <c r="AM90" s="218">
        <f>SUM($B$89:AM89)</f>
        <v>231070930.42615113</v>
      </c>
      <c r="AN90" s="218">
        <f>SUM($B$89:AN89)</f>
        <v>244886666.77767786</v>
      </c>
      <c r="AO90" s="218">
        <f>SUM($B$89:AO89)</f>
        <v>259138011.7436105</v>
      </c>
      <c r="AP90" s="218">
        <f>SUM($B$89:AP89)</f>
        <v>273837746.95404899</v>
      </c>
      <c r="AQ90" s="218">
        <f>SUM($B$89:AQ89)</f>
        <v>288999037.48799622</v>
      </c>
      <c r="AR90" s="218">
        <f>SUM($B$89:AR89)</f>
        <v>304635443.37682533</v>
      </c>
      <c r="AS90" s="218">
        <f>SUM($B$89:AS89)</f>
        <v>320760931.45285052</v>
      </c>
      <c r="AT90" s="218">
        <f>SUM($B$89:AT89)</f>
        <v>337389887.55335546</v>
      </c>
      <c r="AU90" s="218">
        <f>SUM($B$89:AU89)</f>
        <v>354537129.09074229</v>
      </c>
      <c r="AV90" s="218">
        <f>SUM($B$89:AV89)</f>
        <v>372217917.99978524</v>
      </c>
      <c r="AW90" s="218">
        <f>SUM($B$89:AW89)</f>
        <v>390447974.07330179</v>
      </c>
      <c r="AX90" s="218">
        <f>SUM($B$89:AX89)</f>
        <v>409243488.69789398</v>
      </c>
      <c r="AY90" s="218">
        <f>SUM($B$89:AY89)</f>
        <v>428621139.00176179</v>
      </c>
      <c r="AZ90" s="218">
        <f>SUM($B$89:AZ89)</f>
        <v>448598102.42695129</v>
      </c>
      <c r="BA90" s="218">
        <f>SUM($B$89:BA89)</f>
        <v>448120388.53991854</v>
      </c>
    </row>
    <row r="91" spans="1:53" x14ac:dyDescent="0.25">
      <c r="A91" s="233" t="s">
        <v>250</v>
      </c>
      <c r="B91" s="234">
        <f t="shared" ref="B91:BA91" si="25">1/POWER((1+$B$44),B79)</f>
        <v>1</v>
      </c>
      <c r="C91" s="234">
        <f t="shared" si="25"/>
        <v>0.88105726872246692</v>
      </c>
      <c r="D91" s="234">
        <f t="shared" si="25"/>
        <v>0.77626191076869333</v>
      </c>
      <c r="E91" s="234">
        <f t="shared" si="25"/>
        <v>0.68393119891514842</v>
      </c>
      <c r="F91" s="234">
        <f t="shared" si="25"/>
        <v>0.60258255411026285</v>
      </c>
      <c r="G91" s="234">
        <f t="shared" si="25"/>
        <v>0.53090973930419638</v>
      </c>
      <c r="H91" s="234">
        <f t="shared" si="25"/>
        <v>0.4677618848495122</v>
      </c>
      <c r="I91" s="234">
        <f t="shared" si="25"/>
        <v>0.41212500867798435</v>
      </c>
      <c r="J91" s="234">
        <f t="shared" si="25"/>
        <v>0.3631057345180479</v>
      </c>
      <c r="K91" s="234">
        <f t="shared" si="25"/>
        <v>0.31991694671193649</v>
      </c>
      <c r="L91" s="234">
        <f t="shared" si="25"/>
        <v>0.28186515128804979</v>
      </c>
      <c r="M91" s="235">
        <f t="shared" si="25"/>
        <v>0.24833934034189409</v>
      </c>
      <c r="N91" s="234">
        <f t="shared" si="25"/>
        <v>0.21880118091796832</v>
      </c>
      <c r="O91" s="234">
        <f t="shared" si="25"/>
        <v>0.19277637085283555</v>
      </c>
      <c r="P91" s="234">
        <f t="shared" si="25"/>
        <v>0.16984702277782865</v>
      </c>
      <c r="Q91" s="234">
        <f t="shared" si="25"/>
        <v>0.14964495398927638</v>
      </c>
      <c r="R91" s="234">
        <f t="shared" si="25"/>
        <v>0.13184577443989109</v>
      </c>
      <c r="S91" s="234">
        <f t="shared" si="25"/>
        <v>0.11616367792060887</v>
      </c>
      <c r="T91" s="234">
        <f t="shared" si="25"/>
        <v>0.102346852793488</v>
      </c>
      <c r="U91" s="234">
        <f t="shared" si="25"/>
        <v>9.0173438584570942E-2</v>
      </c>
      <c r="V91" s="234">
        <f t="shared" si="25"/>
        <v>7.9447963510635183E-2</v>
      </c>
      <c r="W91" s="234">
        <f t="shared" si="25"/>
        <v>6.999820573624245E-2</v>
      </c>
      <c r="X91" s="234">
        <f t="shared" si="25"/>
        <v>6.1672427961447097E-2</v>
      </c>
      <c r="Y91" s="234">
        <f t="shared" si="25"/>
        <v>5.4336940935195678E-2</v>
      </c>
      <c r="Z91" s="234">
        <f t="shared" si="25"/>
        <v>4.7873956771097514E-2</v>
      </c>
      <c r="AA91" s="234">
        <f t="shared" si="25"/>
        <v>4.2179697595680632E-2</v>
      </c>
      <c r="AB91" s="234">
        <f t="shared" si="25"/>
        <v>3.7162729159189986E-2</v>
      </c>
      <c r="AC91" s="234">
        <f t="shared" si="25"/>
        <v>3.2742492651268711E-2</v>
      </c>
      <c r="AD91" s="234">
        <f t="shared" si="25"/>
        <v>2.8848011146492256E-2</v>
      </c>
      <c r="AE91" s="234">
        <f t="shared" si="25"/>
        <v>2.5416749908803746E-2</v>
      </c>
      <c r="AF91" s="234">
        <f t="shared" si="25"/>
        <v>2.239361225445264E-2</v>
      </c>
      <c r="AG91" s="234">
        <f t="shared" si="25"/>
        <v>1.9730054849738013E-2</v>
      </c>
      <c r="AH91" s="234">
        <f t="shared" si="25"/>
        <v>1.7383308237654636E-2</v>
      </c>
      <c r="AI91" s="234">
        <f t="shared" si="25"/>
        <v>1.5315690077228756E-2</v>
      </c>
      <c r="AJ91" s="234">
        <f t="shared" si="25"/>
        <v>1.3494000068042956E-2</v>
      </c>
      <c r="AK91" s="234">
        <f t="shared" si="25"/>
        <v>1.1888986844090711E-2</v>
      </c>
      <c r="AL91" s="234">
        <f t="shared" si="25"/>
        <v>1.0474878276731903E-2</v>
      </c>
      <c r="AM91" s="234">
        <f t="shared" si="25"/>
        <v>9.228967644697713E-3</v>
      </c>
      <c r="AN91" s="234">
        <f t="shared" si="25"/>
        <v>8.1312490261653842E-3</v>
      </c>
      <c r="AO91" s="234">
        <f t="shared" si="25"/>
        <v>7.1640960582954934E-3</v>
      </c>
      <c r="AP91" s="234">
        <f t="shared" si="25"/>
        <v>6.3119789059872195E-3</v>
      </c>
      <c r="AQ91" s="234">
        <f t="shared" si="25"/>
        <v>5.5612148951429243E-3</v>
      </c>
      <c r="AR91" s="234">
        <f t="shared" si="25"/>
        <v>4.8997488062933253E-3</v>
      </c>
      <c r="AS91" s="234">
        <f t="shared" si="25"/>
        <v>4.3169593006989653E-3</v>
      </c>
      <c r="AT91" s="234">
        <f t="shared" si="25"/>
        <v>3.8034883706598811E-3</v>
      </c>
      <c r="AU91" s="234">
        <f t="shared" si="25"/>
        <v>3.3510910754712612E-3</v>
      </c>
      <c r="AV91" s="234">
        <f t="shared" si="25"/>
        <v>2.9525031501949437E-3</v>
      </c>
      <c r="AW91" s="234">
        <f t="shared" si="25"/>
        <v>2.6013243614052368E-3</v>
      </c>
      <c r="AX91" s="234">
        <f t="shared" si="25"/>
        <v>2.2919157369209139E-3</v>
      </c>
      <c r="AY91" s="234">
        <f t="shared" si="25"/>
        <v>2.0193090193135802E-3</v>
      </c>
      <c r="AZ91" s="234">
        <f t="shared" si="25"/>
        <v>1.7791268892630662E-3</v>
      </c>
      <c r="BA91" s="234">
        <f t="shared" si="25"/>
        <v>1.5675126777648163E-3</v>
      </c>
    </row>
    <row r="92" spans="1:53" s="160" customFormat="1" ht="14.25" x14ac:dyDescent="0.25">
      <c r="A92" s="236" t="s">
        <v>456</v>
      </c>
      <c r="B92" s="237">
        <f t="shared" ref="B92:AY92" si="26">B89*B91</f>
        <v>-65142802.777190015</v>
      </c>
      <c r="C92" s="237">
        <f t="shared" si="26"/>
        <v>4022619.5900510945</v>
      </c>
      <c r="D92" s="237">
        <f t="shared" si="26"/>
        <v>3674949.1545842262</v>
      </c>
      <c r="E92" s="237">
        <f t="shared" si="26"/>
        <v>3356335.9552031928</v>
      </c>
      <c r="F92" s="237">
        <f t="shared" si="26"/>
        <v>3064484.6433715508</v>
      </c>
      <c r="G92" s="237">
        <f t="shared" si="26"/>
        <v>2797262.7255658251</v>
      </c>
      <c r="H92" s="237">
        <f t="shared" si="26"/>
        <v>2552691.7137415679</v>
      </c>
      <c r="I92" s="237">
        <f t="shared" si="26"/>
        <v>2327540.6548487199</v>
      </c>
      <c r="J92" s="237">
        <f t="shared" si="26"/>
        <v>2123074.3406152176</v>
      </c>
      <c r="K92" s="237">
        <f t="shared" si="26"/>
        <v>1936140.3740002012</v>
      </c>
      <c r="L92" s="237">
        <f t="shared" si="26"/>
        <v>1404496.9849725368</v>
      </c>
      <c r="M92" s="219">
        <f t="shared" si="26"/>
        <v>1372769.5315998537</v>
      </c>
      <c r="N92" s="237">
        <f t="shared" si="26"/>
        <v>1252055.6048469767</v>
      </c>
      <c r="O92" s="237">
        <f t="shared" si="26"/>
        <v>1141183.5298945974</v>
      </c>
      <c r="P92" s="237">
        <f t="shared" si="26"/>
        <v>1040404.7108847973</v>
      </c>
      <c r="Q92" s="237">
        <f t="shared" si="26"/>
        <v>948336.03070349805</v>
      </c>
      <c r="R92" s="237">
        <f t="shared" si="26"/>
        <v>864249.72063279455</v>
      </c>
      <c r="S92" s="237">
        <f t="shared" si="26"/>
        <v>787475.4524371135</v>
      </c>
      <c r="T92" s="237">
        <f t="shared" si="26"/>
        <v>717396.27254673303</v>
      </c>
      <c r="U92" s="237">
        <f t="shared" si="26"/>
        <v>653200.10743881378</v>
      </c>
      <c r="V92" s="237">
        <f t="shared" si="26"/>
        <v>594883.82615162502</v>
      </c>
      <c r="W92" s="237">
        <f t="shared" si="26"/>
        <v>563053.79030137812</v>
      </c>
      <c r="X92" s="237">
        <f t="shared" si="26"/>
        <v>512569.16451858298</v>
      </c>
      <c r="Y92" s="237">
        <f t="shared" si="26"/>
        <v>466548.55792245362</v>
      </c>
      <c r="Z92" s="237">
        <f t="shared" si="26"/>
        <v>424605.39763000916</v>
      </c>
      <c r="AA92" s="237">
        <f t="shared" si="26"/>
        <v>386385.51281223167</v>
      </c>
      <c r="AB92" s="237">
        <f t="shared" si="26"/>
        <v>351564.56302565691</v>
      </c>
      <c r="AC92" s="237">
        <f t="shared" si="26"/>
        <v>319845.6506792609</v>
      </c>
      <c r="AD92" s="237">
        <f t="shared" si="26"/>
        <v>290957.10736870096</v>
      </c>
      <c r="AE92" s="237">
        <f t="shared" si="26"/>
        <v>264650.44391092798</v>
      </c>
      <c r="AF92" s="237">
        <f t="shared" si="26"/>
        <v>240698.45411002651</v>
      </c>
      <c r="AG92" s="237">
        <f t="shared" si="26"/>
        <v>218893.4625576387</v>
      </c>
      <c r="AH92" s="237">
        <f t="shared" si="26"/>
        <v>199045.70709997654</v>
      </c>
      <c r="AI92" s="237">
        <f t="shared" si="26"/>
        <v>180981.84697286328</v>
      </c>
      <c r="AJ92" s="237">
        <f t="shared" si="26"/>
        <v>164543.58800380465</v>
      </c>
      <c r="AK92" s="237">
        <f t="shared" si="26"/>
        <v>149586.41669538568</v>
      </c>
      <c r="AL92" s="237">
        <f t="shared" si="26"/>
        <v>135978.43542886546</v>
      </c>
      <c r="AM92" s="237">
        <f t="shared" si="26"/>
        <v>123599.29145386811</v>
      </c>
      <c r="AN92" s="237">
        <f t="shared" si="26"/>
        <v>112339.19275410954</v>
      </c>
      <c r="AO92" s="237">
        <f t="shared" si="26"/>
        <v>102098.00429584722</v>
      </c>
      <c r="AP92" s="237">
        <f t="shared" si="26"/>
        <v>92784.418571885166</v>
      </c>
      <c r="AQ92" s="237">
        <f t="shared" si="26"/>
        <v>84315.194746976878</v>
      </c>
      <c r="AR92" s="237">
        <f t="shared" si="26"/>
        <v>76614.461088508266</v>
      </c>
      <c r="AS92" s="237">
        <f t="shared" si="26"/>
        <v>69613.075728107127</v>
      </c>
      <c r="AT92" s="237">
        <f t="shared" si="26"/>
        <v>63248.041144484094</v>
      </c>
      <c r="AU92" s="237">
        <f t="shared" si="26"/>
        <v>57461.968084887056</v>
      </c>
      <c r="AV92" s="237">
        <f t="shared" si="26"/>
        <v>52202.584951881188</v>
      </c>
      <c r="AW92" s="237">
        <f t="shared" si="26"/>
        <v>47422.288973822149</v>
      </c>
      <c r="AX92" s="237">
        <f t="shared" si="26"/>
        <v>43077.735751630004</v>
      </c>
      <c r="AY92" s="237">
        <f t="shared" si="26"/>
        <v>39129.46403170484</v>
      </c>
      <c r="AZ92" s="237">
        <f>AZ89*AZ91</f>
        <v>35541.552795579475</v>
      </c>
      <c r="BA92" s="237">
        <f>BA89*BA91</f>
        <v>-748.8225742680994</v>
      </c>
    </row>
    <row r="93" spans="1:53" s="160" customFormat="1" ht="14.25" x14ac:dyDescent="0.25">
      <c r="A93" s="236" t="s">
        <v>457</v>
      </c>
      <c r="B93" s="237">
        <f>SUM($B$92:B92)</f>
        <v>-65142802.777190015</v>
      </c>
      <c r="C93" s="237">
        <f>SUM($B$92:C92)</f>
        <v>-61120183.187138923</v>
      </c>
      <c r="D93" s="237">
        <f>SUM($B$92:D92)</f>
        <v>-57445234.032554694</v>
      </c>
      <c r="E93" s="237">
        <f>SUM($B$92:E92)</f>
        <v>-54088898.077351503</v>
      </c>
      <c r="F93" s="237">
        <f>SUM($B$92:F92)</f>
        <v>-51024413.433979951</v>
      </c>
      <c r="G93" s="237">
        <f>SUM($B$92:G92)</f>
        <v>-48227150.708414122</v>
      </c>
      <c r="H93" s="237">
        <f>SUM($B$92:H92)</f>
        <v>-45674458.994672552</v>
      </c>
      <c r="I93" s="237">
        <f>SUM($B$92:I92)</f>
        <v>-43346918.339823835</v>
      </c>
      <c r="J93" s="237">
        <f>SUM($B$92:J92)</f>
        <v>-41223843.999208614</v>
      </c>
      <c r="K93" s="237">
        <f>SUM($B$92:K92)</f>
        <v>-39287703.625208415</v>
      </c>
      <c r="L93" s="237">
        <f>SUM($B$92:L92)</f>
        <v>-37883206.640235879</v>
      </c>
      <c r="M93" s="219">
        <f>SUM($B$92:M92)</f>
        <v>-36510437.108636022</v>
      </c>
      <c r="N93" s="237">
        <f>SUM($B$92:N92)</f>
        <v>-35258381.503789045</v>
      </c>
      <c r="O93" s="237">
        <f>SUM($B$92:O92)</f>
        <v>-34117197.973894447</v>
      </c>
      <c r="P93" s="237">
        <f>SUM($B$92:P92)</f>
        <v>-33076793.263009649</v>
      </c>
      <c r="Q93" s="237">
        <f>SUM($B$92:Q92)</f>
        <v>-32128457.232306153</v>
      </c>
      <c r="R93" s="237">
        <f>SUM($B$92:R92)</f>
        <v>-31264207.511673357</v>
      </c>
      <c r="S93" s="237">
        <f>SUM($B$92:S92)</f>
        <v>-30476732.059236243</v>
      </c>
      <c r="T93" s="237">
        <f>SUM($B$92:T92)</f>
        <v>-29759335.786689509</v>
      </c>
      <c r="U93" s="237">
        <f>SUM($B$92:U92)</f>
        <v>-29106135.679250695</v>
      </c>
      <c r="V93" s="237">
        <f>SUM($B$92:V92)</f>
        <v>-28511251.85309907</v>
      </c>
      <c r="W93" s="237">
        <f>SUM($B$92:W92)</f>
        <v>-27948198.062797692</v>
      </c>
      <c r="X93" s="237">
        <f>SUM($B$92:X92)</f>
        <v>-27435628.898279108</v>
      </c>
      <c r="Y93" s="237">
        <f>SUM($B$92:Y92)</f>
        <v>-26969080.340356655</v>
      </c>
      <c r="Z93" s="237">
        <f>SUM($B$92:Z92)</f>
        <v>-26544474.942726646</v>
      </c>
      <c r="AA93" s="237">
        <f>SUM($B$92:AA92)</f>
        <v>-26158089.429914415</v>
      </c>
      <c r="AB93" s="237">
        <f>SUM($B$92:AB92)</f>
        <v>-25806524.866888758</v>
      </c>
      <c r="AC93" s="237">
        <f>SUM($B$92:AC92)</f>
        <v>-25486679.216209497</v>
      </c>
      <c r="AD93" s="237">
        <f>SUM($B$92:AD92)</f>
        <v>-25195722.108840797</v>
      </c>
      <c r="AE93" s="237">
        <f>SUM($B$92:AE92)</f>
        <v>-24931071.664929871</v>
      </c>
      <c r="AF93" s="237">
        <f>SUM($B$92:AF92)</f>
        <v>-24690373.210819844</v>
      </c>
      <c r="AG93" s="237">
        <f>SUM($B$92:AG92)</f>
        <v>-24471479.748262204</v>
      </c>
      <c r="AH93" s="237">
        <f>SUM($B$92:AH92)</f>
        <v>-24272434.041162226</v>
      </c>
      <c r="AI93" s="237">
        <f>SUM($B$92:AI92)</f>
        <v>-24091452.194189362</v>
      </c>
      <c r="AJ93" s="237">
        <f>SUM($B$92:AJ92)</f>
        <v>-23926908.606185559</v>
      </c>
      <c r="AK93" s="237">
        <f>SUM($B$92:AK92)</f>
        <v>-23777322.189490173</v>
      </c>
      <c r="AL93" s="237">
        <f>SUM($B$92:AL92)</f>
        <v>-23641343.754061308</v>
      </c>
      <c r="AM93" s="237">
        <f>SUM($B$92:AM92)</f>
        <v>-23517744.46260744</v>
      </c>
      <c r="AN93" s="237">
        <f>SUM($B$92:AN92)</f>
        <v>-23405405.269853331</v>
      </c>
      <c r="AO93" s="237">
        <f>SUM($B$92:AO92)</f>
        <v>-23303307.265557483</v>
      </c>
      <c r="AP93" s="237">
        <f>SUM($B$92:AP92)</f>
        <v>-23210522.846985597</v>
      </c>
      <c r="AQ93" s="237">
        <f>SUM($B$92:AQ92)</f>
        <v>-23126207.652238619</v>
      </c>
      <c r="AR93" s="237">
        <f>SUM($B$92:AR92)</f>
        <v>-23049593.19115011</v>
      </c>
      <c r="AS93" s="237">
        <f>SUM($B$92:AS92)</f>
        <v>-22979980.115422003</v>
      </c>
      <c r="AT93" s="237">
        <f>SUM($B$92:AT92)</f>
        <v>-22916732.07427752</v>
      </c>
      <c r="AU93" s="237">
        <f>SUM($B$92:AU92)</f>
        <v>-22859270.106192634</v>
      </c>
      <c r="AV93" s="237">
        <f>SUM($B$92:AV92)</f>
        <v>-22807067.521240752</v>
      </c>
      <c r="AW93" s="237">
        <f>SUM($B$92:AW92)</f>
        <v>-22759645.232266929</v>
      </c>
      <c r="AX93" s="237">
        <f>SUM($B$92:AX92)</f>
        <v>-22716567.4965153</v>
      </c>
      <c r="AY93" s="237">
        <f>SUM($B$92:AY92)</f>
        <v>-22677438.032483596</v>
      </c>
      <c r="AZ93" s="237">
        <f>SUM($B$92:AZ92)</f>
        <v>-22641896.479688019</v>
      </c>
      <c r="BA93" s="237">
        <f>SUM($B$92:BA92)</f>
        <v>-22642645.302262288</v>
      </c>
    </row>
    <row r="94" spans="1:53" s="160" customFormat="1" ht="14.25" x14ac:dyDescent="0.25">
      <c r="A94" s="236" t="s">
        <v>458</v>
      </c>
      <c r="B94" s="238">
        <f>IF((ISERR(IRR($B$89:B89))),0,IF(IRR($B$89:B89)&lt;0,0,IRR($B$89:B89)))</f>
        <v>0</v>
      </c>
      <c r="C94" s="238">
        <f>IF((ISERR(IRR($B$89:C89))),0,IF(IRR($B$89:C89)&lt;0,0,IRR($B$89:C89)))</f>
        <v>0</v>
      </c>
      <c r="D94" s="238">
        <f>IF((ISERR(IRR($B$89:D89))),0,IF(IRR($B$89:D89)&lt;0,0,IRR($B$89:D89)))</f>
        <v>0</v>
      </c>
      <c r="E94" s="238">
        <f>IF((ISERR(IRR($B$89:E89))),0,IF(IRR($B$89:E89)&lt;0,0,IRR($B$89:E89)))</f>
        <v>0</v>
      </c>
      <c r="F94" s="238">
        <f>IF((ISERR(IRR($B$89:F89))),0,IF(IRR($B$89:F89)&lt;0,0,IRR($B$89:F89)))</f>
        <v>0</v>
      </c>
      <c r="G94" s="238">
        <f>IF((ISERR(IRR($B$89:G89))),0,IF(IRR($B$89:G89)&lt;0,0,IRR($B$89:G89)))</f>
        <v>0</v>
      </c>
      <c r="H94" s="238">
        <f>IF((ISERR(IRR($B$89:H89))),0,IF(IRR($B$89:H89)&lt;0,0,IRR($B$89:H89)))</f>
        <v>0</v>
      </c>
      <c r="I94" s="238">
        <f>IF((ISERR(IRR($B$89:I89))),0,IF(IRR($B$89:I89)&lt;0,0,IRR($B$89:I89)))</f>
        <v>0</v>
      </c>
      <c r="J94" s="238">
        <f>IF((ISERR(IRR($B$89:J89))),0,IF(IRR($B$89:J89)&lt;0,0,IRR($B$89:J89)))</f>
        <v>0</v>
      </c>
      <c r="K94" s="238">
        <f>IF((ISERR(IRR($B$89:K89))),0,IF(IRR($B$89:K89)&lt;0,0,IRR($B$89:K89)))</f>
        <v>0</v>
      </c>
      <c r="L94" s="238">
        <f>IF((ISERR(IRR($B$89:L89))),0,IF(IRR($B$89:L89)&lt;0,0,IRR($B$89:L89)))</f>
        <v>0</v>
      </c>
      <c r="M94" s="239">
        <f>IF((ISERR(IRR($B$89:M89))),0,IF(IRR($B$89:M89)&lt;0,0,IRR($B$89:M89)))</f>
        <v>0</v>
      </c>
      <c r="N94" s="238">
        <f>IF((ISERR(IRR($B$89:N89))),0,IF(IRR($B$89:N89)&lt;0,0,IRR($B$89:N89)))</f>
        <v>0</v>
      </c>
      <c r="O94" s="238">
        <f>IF((ISERR(IRR($B$89:O89))),0,IF(IRR($B$89:O89)&lt;0,0,IRR($B$89:O89)))</f>
        <v>9.4959534241143562E-3</v>
      </c>
      <c r="P94" s="238">
        <f>IF((ISERR(IRR($B$89:P89))),0,IF(IRR($B$89:P89)&lt;0,0,IRR($B$89:P89)))</f>
        <v>2.012440255393555E-2</v>
      </c>
      <c r="Q94" s="238">
        <f>IF((ISERR(IRR($B$89:Q89))),0,IF(IRR($B$89:Q89)&lt;0,0,IRR($B$89:Q89)))</f>
        <v>2.9160007402714294E-2</v>
      </c>
      <c r="R94" s="238">
        <f>IF((ISERR(IRR($B$89:R89))),0,IF(IRR($B$89:R89)&lt;0,0,IRR($B$89:R89)))</f>
        <v>3.6892077182942851E-2</v>
      </c>
      <c r="S94" s="238">
        <f>IF((ISERR(IRR($B$89:S89))),0,IF(IRR($B$89:S89)&lt;0,0,IRR($B$89:S89)))</f>
        <v>4.3549288078250425E-2</v>
      </c>
      <c r="T94" s="238">
        <f>IF((ISERR(IRR($B$89:T89))),0,IF(IRR($B$89:T89)&lt;0,0,IRR($B$89:T89)))</f>
        <v>4.9313610094993798E-2</v>
      </c>
      <c r="U94" s="238">
        <f>IF((ISERR(IRR($B$89:U89))),0,IF(IRR($B$89:U89)&lt;0,0,IRR($B$89:U89)))</f>
        <v>5.4329156930929656E-2</v>
      </c>
      <c r="V94" s="238">
        <f>IF((ISERR(IRR($B$89:V89))),0,IF(IRR($B$89:V89)&lt;0,0,IRR($B$89:V89)))</f>
        <v>5.8715993764753005E-2</v>
      </c>
      <c r="W94" s="238">
        <f>IF((ISERR(IRR($B$89:W89))),0,IF(IRR($B$89:W89)&lt;0,0,IRR($B$89:W89)))</f>
        <v>6.2714215298545373E-2</v>
      </c>
      <c r="X94" s="238">
        <f>IF((ISERR(IRR($B$89:X89))),0,IF(IRR($B$89:X89)&lt;0,0,IRR($B$89:X89)))</f>
        <v>6.6228209774140012E-2</v>
      </c>
      <c r="Y94" s="238">
        <f>IF((ISERR(IRR($B$89:Y89))),0,IF(IRR($B$89:Y89)&lt;0,0,IRR($B$89:Y89)))</f>
        <v>6.9329847387831656E-2</v>
      </c>
      <c r="Z94" s="238">
        <f>IF((ISERR(IRR($B$89:Z89))),0,IF(IRR($B$89:Z89)&lt;0,0,IRR($B$89:Z89)))</f>
        <v>7.2078157116112873E-2</v>
      </c>
      <c r="AA94" s="238">
        <f>IF((ISERR(IRR($B$89:AA89))),0,IF(IRR($B$89:AA89)&lt;0,0,IRR($B$89:AA89)))</f>
        <v>7.4522023123620329E-2</v>
      </c>
      <c r="AB94" s="238">
        <f>IF((ISERR(IRR($B$89:AB89))),0,IF(IRR($B$89:AB89)&lt;0,0,IRR($B$89:AB89)))</f>
        <v>7.6702229232748387E-2</v>
      </c>
      <c r="AC94" s="238">
        <f>IF((ISERR(IRR($B$89:AC89))),0,IF(IRR($B$89:AC89)&lt;0,0,IRR($B$89:AC89)))</f>
        <v>7.8653030197343821E-2</v>
      </c>
      <c r="AD94" s="238">
        <f>IF((ISERR(IRR($B$89:AD89))),0,IF(IRR($B$89:AD89)&lt;0,0,IRR($B$89:AD89)))</f>
        <v>8.0403373598579631E-2</v>
      </c>
      <c r="AE94" s="238">
        <f>IF((ISERR(IRR($B$89:AE89))),0,IF(IRR($B$89:AE89)&lt;0,0,IRR($B$89:AE89)))</f>
        <v>8.1977859983980883E-2</v>
      </c>
      <c r="AF94" s="238">
        <f>IF((ISERR(IRR($B$89:AF89))),0,IF(IRR($B$89:AF89)&lt;0,0,IRR($B$89:AF89)))</f>
        <v>8.339750438355753E-2</v>
      </c>
      <c r="AG94" s="238">
        <f>IF((ISERR(IRR($B$89:AG89))),0,IF(IRR($B$89:AG89)&lt;0,0,IRR($B$89:AG89)))</f>
        <v>8.4680345403898905E-2</v>
      </c>
      <c r="AH94" s="238">
        <f>IF((ISERR(IRR($B$89:AH89))),0,IF(IRR($B$89:AH89)&lt;0,0,IRR($B$89:AH89)))</f>
        <v>8.5841936170336419E-2</v>
      </c>
      <c r="AI94" s="238">
        <f>IF((ISERR(IRR($B$89:AI89))),0,IF(IRR($B$89:AI89)&lt;0,0,IRR($B$89:AI89)))</f>
        <v>8.68957428438355E-2</v>
      </c>
      <c r="AJ94" s="238">
        <f>IF((ISERR(IRR($B$89:AJ89))),0,IF(IRR($B$89:AJ89)&lt;0,0,IRR($B$89:AJ89)))</f>
        <v>8.7853470234023456E-2</v>
      </c>
      <c r="AK94" s="238">
        <f>IF((ISERR(IRR($B$89:AK89))),0,IF(IRR($B$89:AK89)&lt;0,0,IRR($B$89:AK89)))</f>
        <v>8.8725329465656921E-2</v>
      </c>
      <c r="AL94" s="238">
        <f>IF((ISERR(IRR($B$89:AL89))),0,IF(IRR($B$89:AL89)&lt;0,0,IRR($B$89:AL89)))</f>
        <v>8.9520259260727153E-2</v>
      </c>
      <c r="AM94" s="238">
        <f>IF((ISERR(IRR($B$89:AM89))),0,IF(IRR($B$89:AM89)&lt;0,0,IRR($B$89:AM89)))</f>
        <v>9.0246109846948031E-2</v>
      </c>
      <c r="AN94" s="238">
        <f>IF((ISERR(IRR($B$89:AN89))),0,IF(IRR($B$89:AN89)&lt;0,0,IRR($B$89:AN89)))</f>
        <v>9.0909796567955503E-2</v>
      </c>
      <c r="AO94" s="238">
        <f>IF((ISERR(IRR($B$89:AO89))),0,IF(IRR($B$89:AO89)&lt;0,0,IRR($B$89:AO89)))</f>
        <v>9.1517428789808397E-2</v>
      </c>
      <c r="AP94" s="238">
        <f>IF((ISERR(IRR($B$89:AP89))),0,IF(IRR($B$89:AP89)&lt;0,0,IRR($B$89:AP89)))</f>
        <v>9.2074418556477244E-2</v>
      </c>
      <c r="AQ94" s="238">
        <f>IF((ISERR(IRR($B$89:AQ89))),0,IF(IRR($B$89:AQ89)&lt;0,0,IRR($B$89:AQ89)))</f>
        <v>9.2585572559912066E-2</v>
      </c>
      <c r="AR94" s="238">
        <f>IF((ISERR(IRR($B$89:AR89))),0,IF(IRR($B$89:AR89)&lt;0,0,IRR($B$89:AR89)))</f>
        <v>9.3055170296367562E-2</v>
      </c>
      <c r="AS94" s="238">
        <f>IF((ISERR(IRR($B$89:AS89))),0,IF(IRR($B$89:AS89)&lt;0,0,IRR($B$89:AS89)))</f>
        <v>9.3487030734361376E-2</v>
      </c>
      <c r="AT94" s="238">
        <f>IF((ISERR(IRR($B$89:AT89))),0,IF(IRR($B$89:AT89)&lt;0,0,IRR($B$89:AT89)))</f>
        <v>9.3884569386933681E-2</v>
      </c>
      <c r="AU94" s="238">
        <f>IF((ISERR(IRR($B$89:AU89))),0,IF(IRR($B$89:AU89)&lt;0,0,IRR($B$89:AU89)))</f>
        <v>9.4250847336184274E-2</v>
      </c>
      <c r="AV94" s="238">
        <f>IF((ISERR(IRR($B$89:AV89))),0,IF(IRR($B$89:AV89)&lt;0,0,IRR($B$89:AV89)))</f>
        <v>9.4588613481980666E-2</v>
      </c>
      <c r="AW94" s="238">
        <f>IF((ISERR(IRR($B$89:AW89))),0,IF(IRR($B$89:AW89)&lt;0,0,IRR($B$89:AW89)))</f>
        <v>9.4900341064487304E-2</v>
      </c>
      <c r="AX94" s="238">
        <f>IF((ISERR(IRR($B$89:AX89))),0,IF(IRR($B$89:AX89)&lt;0,0,IRR($B$89:AX89)))</f>
        <v>9.5188259330371894E-2</v>
      </c>
      <c r="AY94" s="238">
        <f>IF((ISERR(IRR($B$89:AY89))),0,IF(IRR($B$89:AY89)&lt;0,0,IRR($B$89:AY89)))</f>
        <v>9.5454381066416571E-2</v>
      </c>
      <c r="AZ94" s="238">
        <f>IF((ISERR(IRR($B$89:AZ89))),0,IF(IRR($B$89:AZ89)&lt;0,0,IRR($B$89:AZ89)))</f>
        <v>9.5700526604995062E-2</v>
      </c>
      <c r="BA94" s="238">
        <f>IF((ISERR(IRR($B$89:BA89))),0,IF(IRR($B$89:BA89)&lt;0,0,IRR($B$89:BA89)))</f>
        <v>9.5695198554009098E-2</v>
      </c>
    </row>
    <row r="95" spans="1:53" s="160" customFormat="1" ht="14.25" x14ac:dyDescent="0.25">
      <c r="A95" s="236" t="s">
        <v>459</v>
      </c>
      <c r="B95" s="240">
        <f>IF(AND(B90&gt;0,A90&lt;0),(B79-(B90/(B90-A90))),0)</f>
        <v>0</v>
      </c>
      <c r="C95" s="240">
        <f t="shared" ref="C95:P95" si="27">IF(AND(C90&gt;0,B90&lt;0),(C79-(C90/(C90-B90))),0)</f>
        <v>0</v>
      </c>
      <c r="D95" s="240">
        <f t="shared" si="27"/>
        <v>0</v>
      </c>
      <c r="E95" s="240">
        <f t="shared" si="27"/>
        <v>0</v>
      </c>
      <c r="F95" s="240">
        <f t="shared" si="27"/>
        <v>0</v>
      </c>
      <c r="G95" s="240">
        <f t="shared" si="27"/>
        <v>0</v>
      </c>
      <c r="H95" s="240">
        <f t="shared" si="27"/>
        <v>0</v>
      </c>
      <c r="I95" s="240">
        <f t="shared" si="27"/>
        <v>0</v>
      </c>
      <c r="J95" s="240">
        <f t="shared" si="27"/>
        <v>0</v>
      </c>
      <c r="K95" s="240">
        <f t="shared" si="27"/>
        <v>0</v>
      </c>
      <c r="L95" s="240">
        <f t="shared" si="27"/>
        <v>0</v>
      </c>
      <c r="M95" s="241">
        <f t="shared" si="27"/>
        <v>0</v>
      </c>
      <c r="N95" s="240">
        <f t="shared" si="27"/>
        <v>0</v>
      </c>
      <c r="O95" s="240">
        <f t="shared" si="27"/>
        <v>12.22707919692864</v>
      </c>
      <c r="P95" s="240">
        <f t="shared" si="27"/>
        <v>0</v>
      </c>
      <c r="Q95" s="240">
        <f t="shared" ref="Q95:BA95" si="28">IF(AND(Q90&gt;0,P90&lt;0),(Q80-(Q90/(Q90-P90))),0)</f>
        <v>0</v>
      </c>
      <c r="R95" s="240">
        <f t="shared" si="28"/>
        <v>0</v>
      </c>
      <c r="S95" s="240">
        <f t="shared" si="28"/>
        <v>0</v>
      </c>
      <c r="T95" s="240">
        <f t="shared" si="28"/>
        <v>0</v>
      </c>
      <c r="U95" s="240">
        <f t="shared" si="28"/>
        <v>0</v>
      </c>
      <c r="V95" s="240">
        <f t="shared" si="28"/>
        <v>0</v>
      </c>
      <c r="W95" s="240">
        <f t="shared" si="28"/>
        <v>0</v>
      </c>
      <c r="X95" s="240">
        <f t="shared" si="28"/>
        <v>0</v>
      </c>
      <c r="Y95" s="240">
        <f t="shared" si="28"/>
        <v>0</v>
      </c>
      <c r="Z95" s="240">
        <f t="shared" si="28"/>
        <v>0</v>
      </c>
      <c r="AA95" s="240">
        <f t="shared" si="28"/>
        <v>0</v>
      </c>
      <c r="AB95" s="240">
        <f t="shared" si="28"/>
        <v>0</v>
      </c>
      <c r="AC95" s="240">
        <f t="shared" si="28"/>
        <v>0</v>
      </c>
      <c r="AD95" s="240">
        <f t="shared" si="28"/>
        <v>0</v>
      </c>
      <c r="AE95" s="240">
        <f t="shared" si="28"/>
        <v>0</v>
      </c>
      <c r="AF95" s="240">
        <f t="shared" si="28"/>
        <v>0</v>
      </c>
      <c r="AG95" s="240">
        <f t="shared" si="28"/>
        <v>0</v>
      </c>
      <c r="AH95" s="240">
        <f t="shared" si="28"/>
        <v>0</v>
      </c>
      <c r="AI95" s="240">
        <f t="shared" si="28"/>
        <v>0</v>
      </c>
      <c r="AJ95" s="240">
        <f t="shared" si="28"/>
        <v>0</v>
      </c>
      <c r="AK95" s="240">
        <f t="shared" si="28"/>
        <v>0</v>
      </c>
      <c r="AL95" s="240">
        <f t="shared" si="28"/>
        <v>0</v>
      </c>
      <c r="AM95" s="240">
        <f t="shared" si="28"/>
        <v>0</v>
      </c>
      <c r="AN95" s="240">
        <f t="shared" si="28"/>
        <v>0</v>
      </c>
      <c r="AO95" s="240">
        <f t="shared" si="28"/>
        <v>0</v>
      </c>
      <c r="AP95" s="240">
        <f t="shared" si="28"/>
        <v>0</v>
      </c>
      <c r="AQ95" s="240">
        <f t="shared" si="28"/>
        <v>0</v>
      </c>
      <c r="AR95" s="240">
        <f t="shared" si="28"/>
        <v>0</v>
      </c>
      <c r="AS95" s="240">
        <f t="shared" si="28"/>
        <v>0</v>
      </c>
      <c r="AT95" s="240">
        <f t="shared" si="28"/>
        <v>0</v>
      </c>
      <c r="AU95" s="240">
        <f t="shared" si="28"/>
        <v>0</v>
      </c>
      <c r="AV95" s="240">
        <f t="shared" si="28"/>
        <v>0</v>
      </c>
      <c r="AW95" s="240">
        <f t="shared" si="28"/>
        <v>0</v>
      </c>
      <c r="AX95" s="240">
        <f t="shared" si="28"/>
        <v>0</v>
      </c>
      <c r="AY95" s="240">
        <f t="shared" si="28"/>
        <v>0</v>
      </c>
      <c r="AZ95" s="240">
        <f t="shared" si="28"/>
        <v>0</v>
      </c>
      <c r="BA95" s="240">
        <f t="shared" si="28"/>
        <v>0</v>
      </c>
    </row>
    <row r="96" spans="1:53" s="160" customFormat="1" ht="15" thickBot="1" x14ac:dyDescent="0.3">
      <c r="A96" s="242" t="s">
        <v>460</v>
      </c>
      <c r="B96" s="243">
        <f>IF(AND(B93&gt;0,A93&lt;0),(B79-(B93/(B93-A93))),0)</f>
        <v>0</v>
      </c>
      <c r="C96" s="243">
        <f t="shared" ref="C96:BA96" si="29">IF(AND(C93&gt;0,B93&lt;0),(C79-(C93/(C93-B93))),0)</f>
        <v>0</v>
      </c>
      <c r="D96" s="243">
        <f t="shared" si="29"/>
        <v>0</v>
      </c>
      <c r="E96" s="243">
        <f t="shared" si="29"/>
        <v>0</v>
      </c>
      <c r="F96" s="243">
        <f t="shared" si="29"/>
        <v>0</v>
      </c>
      <c r="G96" s="243">
        <f t="shared" si="29"/>
        <v>0</v>
      </c>
      <c r="H96" s="243">
        <f t="shared" si="29"/>
        <v>0</v>
      </c>
      <c r="I96" s="243">
        <f t="shared" si="29"/>
        <v>0</v>
      </c>
      <c r="J96" s="243">
        <f t="shared" si="29"/>
        <v>0</v>
      </c>
      <c r="K96" s="243">
        <f t="shared" si="29"/>
        <v>0</v>
      </c>
      <c r="L96" s="243">
        <f t="shared" si="29"/>
        <v>0</v>
      </c>
      <c r="M96" s="244">
        <f t="shared" si="29"/>
        <v>0</v>
      </c>
      <c r="N96" s="243">
        <f t="shared" si="29"/>
        <v>0</v>
      </c>
      <c r="O96" s="243">
        <f t="shared" si="29"/>
        <v>0</v>
      </c>
      <c r="P96" s="243">
        <f t="shared" si="29"/>
        <v>0</v>
      </c>
      <c r="Q96" s="243">
        <f t="shared" si="29"/>
        <v>0</v>
      </c>
      <c r="R96" s="243">
        <f t="shared" si="29"/>
        <v>0</v>
      </c>
      <c r="S96" s="243">
        <f t="shared" si="29"/>
        <v>0</v>
      </c>
      <c r="T96" s="243">
        <f t="shared" si="29"/>
        <v>0</v>
      </c>
      <c r="U96" s="243">
        <f t="shared" si="29"/>
        <v>0</v>
      </c>
      <c r="V96" s="243">
        <f t="shared" si="29"/>
        <v>0</v>
      </c>
      <c r="W96" s="243">
        <f t="shared" si="29"/>
        <v>0</v>
      </c>
      <c r="X96" s="243">
        <f t="shared" si="29"/>
        <v>0</v>
      </c>
      <c r="Y96" s="243">
        <f t="shared" si="29"/>
        <v>0</v>
      </c>
      <c r="Z96" s="243">
        <f t="shared" si="29"/>
        <v>0</v>
      </c>
      <c r="AA96" s="243">
        <f t="shared" si="29"/>
        <v>0</v>
      </c>
      <c r="AB96" s="243">
        <f t="shared" si="29"/>
        <v>0</v>
      </c>
      <c r="AC96" s="243">
        <f t="shared" si="29"/>
        <v>0</v>
      </c>
      <c r="AD96" s="243">
        <f t="shared" si="29"/>
        <v>0</v>
      </c>
      <c r="AE96" s="243">
        <f t="shared" si="29"/>
        <v>0</v>
      </c>
      <c r="AF96" s="243">
        <f t="shared" si="29"/>
        <v>0</v>
      </c>
      <c r="AG96" s="243">
        <f t="shared" si="29"/>
        <v>0</v>
      </c>
      <c r="AH96" s="243">
        <f t="shared" si="29"/>
        <v>0</v>
      </c>
      <c r="AI96" s="243">
        <f t="shared" si="29"/>
        <v>0</v>
      </c>
      <c r="AJ96" s="243">
        <f t="shared" si="29"/>
        <v>0</v>
      </c>
      <c r="AK96" s="243">
        <f t="shared" si="29"/>
        <v>0</v>
      </c>
      <c r="AL96" s="243">
        <f t="shared" si="29"/>
        <v>0</v>
      </c>
      <c r="AM96" s="243">
        <f t="shared" si="29"/>
        <v>0</v>
      </c>
      <c r="AN96" s="243">
        <f t="shared" si="29"/>
        <v>0</v>
      </c>
      <c r="AO96" s="243">
        <f t="shared" si="29"/>
        <v>0</v>
      </c>
      <c r="AP96" s="243">
        <f t="shared" si="29"/>
        <v>0</v>
      </c>
      <c r="AQ96" s="243">
        <f t="shared" si="29"/>
        <v>0</v>
      </c>
      <c r="AR96" s="243">
        <f t="shared" si="29"/>
        <v>0</v>
      </c>
      <c r="AS96" s="243">
        <f t="shared" si="29"/>
        <v>0</v>
      </c>
      <c r="AT96" s="243">
        <f t="shared" si="29"/>
        <v>0</v>
      </c>
      <c r="AU96" s="243">
        <f t="shared" si="29"/>
        <v>0</v>
      </c>
      <c r="AV96" s="243">
        <f t="shared" si="29"/>
        <v>0</v>
      </c>
      <c r="AW96" s="243">
        <f t="shared" si="29"/>
        <v>0</v>
      </c>
      <c r="AX96" s="243">
        <f t="shared" si="29"/>
        <v>0</v>
      </c>
      <c r="AY96" s="243">
        <f t="shared" si="29"/>
        <v>0</v>
      </c>
      <c r="AZ96" s="243">
        <f t="shared" si="29"/>
        <v>0</v>
      </c>
      <c r="BA96" s="243">
        <f t="shared" si="29"/>
        <v>0</v>
      </c>
    </row>
    <row r="97" spans="1:52" x14ac:dyDescent="0.25">
      <c r="C97" s="245"/>
      <c r="D97" s="245"/>
      <c r="E97" s="245"/>
      <c r="F97" s="245"/>
      <c r="G97" s="245"/>
      <c r="H97" s="245"/>
      <c r="I97" s="245"/>
      <c r="J97" s="245"/>
    </row>
    <row r="98" spans="1:52" ht="64.5" customHeight="1" x14ac:dyDescent="0.25">
      <c r="A98" s="423"/>
      <c r="B98" s="423"/>
      <c r="C98" s="423"/>
      <c r="D98" s="423"/>
      <c r="E98" s="423"/>
      <c r="F98" s="423"/>
      <c r="G98" s="423"/>
      <c r="H98" s="423"/>
      <c r="I98" s="423"/>
      <c r="J98" s="423"/>
      <c r="K98" s="423"/>
    </row>
    <row r="100" spans="1:52" x14ac:dyDescent="0.25">
      <c r="C100" s="245"/>
    </row>
    <row r="102" spans="1:52" x14ac:dyDescent="0.25">
      <c r="AZ102" s="246"/>
    </row>
    <row r="103" spans="1:52" ht="27.75" x14ac:dyDescent="0.25">
      <c r="B103" s="159"/>
      <c r="M103" s="159"/>
    </row>
    <row r="104" spans="1:52" ht="27.75" x14ac:dyDescent="0.25">
      <c r="B104" s="159"/>
      <c r="M104" s="247"/>
    </row>
  </sheetData>
  <mergeCells count="23">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 ref="A18:M18"/>
    <mergeCell ref="U14:W14"/>
    <mergeCell ref="A15:M15"/>
    <mergeCell ref="U13:X13"/>
    <mergeCell ref="A10:L10"/>
    <mergeCell ref="A13:M13"/>
    <mergeCell ref="A16:M16"/>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0" sqref="A10:L10"/>
    </sheetView>
  </sheetViews>
  <sheetFormatPr defaultRowHeight="15.75" x14ac:dyDescent="0.25"/>
  <cols>
    <col min="1" max="1" width="9.140625" style="121"/>
    <col min="2" max="2" width="37.7109375" style="121" customWidth="1"/>
    <col min="3" max="3" width="17.425781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61" t="s">
        <v>69</v>
      </c>
    </row>
    <row r="2" spans="1:44" ht="18.75" x14ac:dyDescent="0.3">
      <c r="L2" s="62" t="s">
        <v>10</v>
      </c>
    </row>
    <row r="3" spans="1:44" ht="18.75" x14ac:dyDescent="0.3">
      <c r="L3" s="62" t="s">
        <v>68</v>
      </c>
    </row>
    <row r="4" spans="1:44" ht="18.75" x14ac:dyDescent="0.3">
      <c r="K4" s="62"/>
    </row>
    <row r="5" spans="1:44" x14ac:dyDescent="0.25">
      <c r="A5" s="357" t="str">
        <f>'4. паспортбюджет'!A5:O5</f>
        <v>Год раскрытия информации: 2023 год</v>
      </c>
      <c r="B5" s="357"/>
      <c r="C5" s="357"/>
      <c r="D5" s="357"/>
      <c r="E5" s="357"/>
      <c r="F5" s="357"/>
      <c r="G5" s="357"/>
      <c r="H5" s="357"/>
      <c r="I5" s="357"/>
      <c r="J5" s="357"/>
      <c r="K5" s="357"/>
      <c r="L5" s="35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2"/>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63" t="s">
        <v>8</v>
      </c>
      <c r="B10" s="363"/>
      <c r="C10" s="363"/>
      <c r="D10" s="363"/>
      <c r="E10" s="363"/>
      <c r="F10" s="363"/>
      <c r="G10" s="363"/>
      <c r="H10" s="363"/>
      <c r="I10" s="363"/>
      <c r="J10" s="363"/>
      <c r="K10" s="363"/>
      <c r="L10" s="363"/>
    </row>
    <row r="11" spans="1:44" ht="18.75" x14ac:dyDescent="0.25">
      <c r="A11" s="361"/>
      <c r="B11" s="361"/>
      <c r="C11" s="361"/>
      <c r="D11" s="361"/>
      <c r="E11" s="361"/>
      <c r="F11" s="361"/>
      <c r="G11" s="361"/>
      <c r="H11" s="361"/>
      <c r="I11" s="361"/>
      <c r="J11" s="361"/>
      <c r="K11" s="361"/>
      <c r="L11" s="361"/>
    </row>
    <row r="12" spans="1:44" x14ac:dyDescent="0.25">
      <c r="A12" s="379" t="str">
        <f>'1. паспорт местоположение'!A12:C12</f>
        <v>K_NS3300.VL.0053</v>
      </c>
      <c r="B12" s="379"/>
      <c r="C12" s="379"/>
      <c r="D12" s="379"/>
      <c r="E12" s="379"/>
      <c r="F12" s="379"/>
      <c r="G12" s="379"/>
      <c r="H12" s="379"/>
      <c r="I12" s="379"/>
      <c r="J12" s="379"/>
      <c r="K12" s="379"/>
      <c r="L12" s="379"/>
    </row>
    <row r="13" spans="1:44" x14ac:dyDescent="0.25">
      <c r="A13" s="363" t="s">
        <v>7</v>
      </c>
      <c r="B13" s="363"/>
      <c r="C13" s="363"/>
      <c r="D13" s="363"/>
      <c r="E13" s="363"/>
      <c r="F13" s="363"/>
      <c r="G13" s="363"/>
      <c r="H13" s="363"/>
      <c r="I13" s="363"/>
      <c r="J13" s="363"/>
      <c r="K13" s="363"/>
      <c r="L13" s="363"/>
    </row>
    <row r="14" spans="1:44" ht="18.75" x14ac:dyDescent="0.25">
      <c r="A14" s="380"/>
      <c r="B14" s="380"/>
      <c r="C14" s="380"/>
      <c r="D14" s="380"/>
      <c r="E14" s="380"/>
      <c r="F14" s="380"/>
      <c r="G14" s="380"/>
      <c r="H14" s="380"/>
      <c r="I14" s="380"/>
      <c r="J14" s="380"/>
      <c r="K14" s="380"/>
      <c r="L14" s="380"/>
    </row>
    <row r="15" spans="1:44" ht="36" customHeight="1" x14ac:dyDescent="0.25">
      <c r="A15" s="38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6"/>
      <c r="C15" s="386"/>
      <c r="D15" s="386"/>
      <c r="E15" s="386"/>
      <c r="F15" s="386"/>
      <c r="G15" s="386"/>
      <c r="H15" s="386"/>
      <c r="I15" s="386"/>
      <c r="J15" s="386"/>
      <c r="K15" s="386"/>
      <c r="L15" s="386"/>
    </row>
    <row r="16" spans="1:44" x14ac:dyDescent="0.25">
      <c r="A16" s="363" t="s">
        <v>6</v>
      </c>
      <c r="B16" s="363"/>
      <c r="C16" s="363"/>
      <c r="D16" s="363"/>
      <c r="E16" s="363"/>
      <c r="F16" s="363"/>
      <c r="G16" s="363"/>
      <c r="H16" s="363"/>
      <c r="I16" s="363"/>
      <c r="J16" s="363"/>
      <c r="K16" s="363"/>
      <c r="L16" s="363"/>
    </row>
    <row r="17" spans="1:12" ht="15.75" customHeight="1" x14ac:dyDescent="0.25">
      <c r="L17" s="281"/>
    </row>
    <row r="18" spans="1:12" x14ac:dyDescent="0.25">
      <c r="K18" s="122"/>
    </row>
    <row r="19" spans="1:12" ht="15.75" customHeight="1" x14ac:dyDescent="0.25">
      <c r="A19" s="429" t="s">
        <v>404</v>
      </c>
      <c r="B19" s="429"/>
      <c r="C19" s="429"/>
      <c r="D19" s="429"/>
      <c r="E19" s="429"/>
      <c r="F19" s="429"/>
      <c r="G19" s="429"/>
      <c r="H19" s="429"/>
      <c r="I19" s="429"/>
      <c r="J19" s="429"/>
      <c r="K19" s="429"/>
      <c r="L19" s="429"/>
    </row>
    <row r="20" spans="1:12" x14ac:dyDescent="0.25">
      <c r="A20" s="123"/>
      <c r="B20" s="123"/>
      <c r="C20" s="124"/>
      <c r="D20" s="124"/>
      <c r="E20" s="124"/>
      <c r="F20" s="124"/>
      <c r="G20" s="124"/>
      <c r="H20" s="124"/>
      <c r="I20" s="124"/>
      <c r="J20" s="124"/>
      <c r="K20" s="124"/>
      <c r="L20" s="124"/>
    </row>
    <row r="21" spans="1:12" ht="28.5" customHeight="1" x14ac:dyDescent="0.25">
      <c r="A21" s="434" t="s">
        <v>220</v>
      </c>
      <c r="B21" s="434" t="s">
        <v>219</v>
      </c>
      <c r="C21" s="435" t="s">
        <v>338</v>
      </c>
      <c r="D21" s="435"/>
      <c r="E21" s="435"/>
      <c r="F21" s="435"/>
      <c r="G21" s="435"/>
      <c r="H21" s="435"/>
      <c r="I21" s="436" t="s">
        <v>218</v>
      </c>
      <c r="J21" s="437" t="s">
        <v>340</v>
      </c>
      <c r="K21" s="434" t="s">
        <v>217</v>
      </c>
      <c r="L21" s="430" t="s">
        <v>339</v>
      </c>
    </row>
    <row r="22" spans="1:12" ht="58.5" customHeight="1" x14ac:dyDescent="0.25">
      <c r="A22" s="434"/>
      <c r="B22" s="434"/>
      <c r="C22" s="431" t="s">
        <v>2</v>
      </c>
      <c r="D22" s="431"/>
      <c r="E22" s="125"/>
      <c r="F22" s="126"/>
      <c r="G22" s="432" t="s">
        <v>1</v>
      </c>
      <c r="H22" s="433"/>
      <c r="I22" s="436"/>
      <c r="J22" s="438"/>
      <c r="K22" s="434"/>
      <c r="L22" s="430"/>
    </row>
    <row r="23" spans="1:12" ht="47.25" x14ac:dyDescent="0.25">
      <c r="A23" s="434"/>
      <c r="B23" s="434"/>
      <c r="C23" s="127" t="s">
        <v>216</v>
      </c>
      <c r="D23" s="127" t="s">
        <v>215</v>
      </c>
      <c r="E23" s="127" t="s">
        <v>216</v>
      </c>
      <c r="F23" s="127" t="s">
        <v>215</v>
      </c>
      <c r="G23" s="127" t="s">
        <v>216</v>
      </c>
      <c r="H23" s="127" t="s">
        <v>215</v>
      </c>
      <c r="I23" s="436"/>
      <c r="J23" s="439"/>
      <c r="K23" s="434"/>
      <c r="L23" s="430"/>
    </row>
    <row r="24" spans="1:12" x14ac:dyDescent="0.25">
      <c r="A24" s="280">
        <v>1</v>
      </c>
      <c r="B24" s="280">
        <v>2</v>
      </c>
      <c r="C24" s="127">
        <v>3</v>
      </c>
      <c r="D24" s="127">
        <v>4</v>
      </c>
      <c r="E24" s="127">
        <v>5</v>
      </c>
      <c r="F24" s="127">
        <v>6</v>
      </c>
      <c r="G24" s="127">
        <v>7</v>
      </c>
      <c r="H24" s="127">
        <v>8</v>
      </c>
      <c r="I24" s="127">
        <v>9</v>
      </c>
      <c r="J24" s="127">
        <v>10</v>
      </c>
      <c r="K24" s="127">
        <v>11</v>
      </c>
      <c r="L24" s="127">
        <v>12</v>
      </c>
    </row>
    <row r="25" spans="1:12" ht="31.5" x14ac:dyDescent="0.25">
      <c r="A25" s="292">
        <v>1</v>
      </c>
      <c r="B25" s="293" t="s">
        <v>214</v>
      </c>
      <c r="C25" s="128"/>
      <c r="D25" s="129"/>
      <c r="E25" s="129"/>
      <c r="F25" s="129"/>
      <c r="G25" s="129"/>
      <c r="H25" s="129"/>
      <c r="I25" s="129"/>
      <c r="J25" s="129"/>
      <c r="K25" s="45"/>
      <c r="L25" s="114"/>
    </row>
    <row r="26" spans="1:12" ht="21.75" customHeight="1" x14ac:dyDescent="0.25">
      <c r="A26" s="292" t="s">
        <v>213</v>
      </c>
      <c r="B26" s="294" t="s">
        <v>345</v>
      </c>
      <c r="C26" s="287">
        <v>43631</v>
      </c>
      <c r="D26" s="287">
        <v>43641</v>
      </c>
      <c r="E26" s="129"/>
      <c r="F26" s="129"/>
      <c r="G26" s="287">
        <v>43631</v>
      </c>
      <c r="H26" s="287">
        <v>43641</v>
      </c>
      <c r="I26" s="43">
        <v>100</v>
      </c>
      <c r="J26" s="43">
        <v>100</v>
      </c>
      <c r="K26" s="45"/>
      <c r="L26" s="45"/>
    </row>
    <row r="27" spans="1:12" s="130" customFormat="1" ht="39" customHeight="1" x14ac:dyDescent="0.25">
      <c r="A27" s="292" t="s">
        <v>212</v>
      </c>
      <c r="B27" s="294" t="s">
        <v>347</v>
      </c>
      <c r="C27" s="46" t="s">
        <v>439</v>
      </c>
      <c r="D27" s="44"/>
      <c r="E27" s="44"/>
      <c r="F27" s="44"/>
      <c r="G27" s="46" t="s">
        <v>439</v>
      </c>
      <c r="H27" s="44"/>
      <c r="I27" s="44"/>
      <c r="J27" s="44"/>
      <c r="K27" s="45"/>
      <c r="L27" s="45"/>
    </row>
    <row r="28" spans="1:12" s="130" customFormat="1" ht="70.5" customHeight="1" x14ac:dyDescent="0.25">
      <c r="A28" s="292" t="s">
        <v>346</v>
      </c>
      <c r="B28" s="294" t="s">
        <v>351</v>
      </c>
      <c r="C28" s="46" t="s">
        <v>439</v>
      </c>
      <c r="D28" s="44"/>
      <c r="E28" s="44"/>
      <c r="F28" s="44"/>
      <c r="G28" s="46" t="s">
        <v>439</v>
      </c>
      <c r="H28" s="44"/>
      <c r="I28" s="44"/>
      <c r="J28" s="44"/>
      <c r="K28" s="45"/>
      <c r="L28" s="45"/>
    </row>
    <row r="29" spans="1:12" s="130" customFormat="1" ht="54" customHeight="1" x14ac:dyDescent="0.25">
      <c r="A29" s="292" t="s">
        <v>211</v>
      </c>
      <c r="B29" s="294" t="s">
        <v>350</v>
      </c>
      <c r="C29" s="46" t="s">
        <v>439</v>
      </c>
      <c r="D29" s="44"/>
      <c r="E29" s="44"/>
      <c r="F29" s="44"/>
      <c r="G29" s="46" t="s">
        <v>439</v>
      </c>
      <c r="H29" s="44"/>
      <c r="I29" s="44"/>
      <c r="J29" s="44"/>
      <c r="K29" s="45"/>
      <c r="L29" s="45"/>
    </row>
    <row r="30" spans="1:12" s="130" customFormat="1" ht="57" customHeight="1" x14ac:dyDescent="0.25">
      <c r="A30" s="292" t="s">
        <v>210</v>
      </c>
      <c r="B30" s="294" t="s">
        <v>352</v>
      </c>
      <c r="C30" s="287">
        <v>44621</v>
      </c>
      <c r="D30" s="287">
        <v>44819</v>
      </c>
      <c r="E30" s="129"/>
      <c r="F30" s="129"/>
      <c r="G30" s="287">
        <v>44621</v>
      </c>
      <c r="H30" s="287">
        <v>44910</v>
      </c>
      <c r="I30" s="131"/>
      <c r="J30" s="131"/>
      <c r="K30" s="45"/>
      <c r="L30" s="45"/>
    </row>
    <row r="31" spans="1:12" s="130" customFormat="1" ht="37.5" customHeight="1" x14ac:dyDescent="0.25">
      <c r="A31" s="292" t="s">
        <v>209</v>
      </c>
      <c r="B31" s="295" t="s">
        <v>348</v>
      </c>
      <c r="C31" s="288">
        <v>43959</v>
      </c>
      <c r="D31" s="288">
        <v>43990</v>
      </c>
      <c r="E31" s="129"/>
      <c r="F31" s="129"/>
      <c r="G31" s="288">
        <v>43959</v>
      </c>
      <c r="H31" s="288">
        <v>44020</v>
      </c>
      <c r="I31" s="43">
        <v>100</v>
      </c>
      <c r="J31" s="43">
        <v>100</v>
      </c>
      <c r="K31" s="45"/>
      <c r="L31" s="45"/>
    </row>
    <row r="32" spans="1:12" s="130" customFormat="1" ht="31.5" x14ac:dyDescent="0.25">
      <c r="A32" s="292" t="s">
        <v>207</v>
      </c>
      <c r="B32" s="295" t="s">
        <v>353</v>
      </c>
      <c r="C32" s="288">
        <v>44228</v>
      </c>
      <c r="D32" s="288">
        <v>44285</v>
      </c>
      <c r="E32" s="129"/>
      <c r="F32" s="129"/>
      <c r="G32" s="288">
        <v>44228</v>
      </c>
      <c r="H32" s="288">
        <v>44650</v>
      </c>
      <c r="I32" s="303">
        <v>90</v>
      </c>
      <c r="J32" s="303">
        <v>100</v>
      </c>
      <c r="K32" s="284"/>
      <c r="L32" s="285"/>
    </row>
    <row r="33" spans="1:12" s="130" customFormat="1" ht="37.5" customHeight="1" x14ac:dyDescent="0.25">
      <c r="A33" s="292" t="s">
        <v>364</v>
      </c>
      <c r="B33" s="295" t="s">
        <v>302</v>
      </c>
      <c r="C33" s="46" t="s">
        <v>439</v>
      </c>
      <c r="D33" s="43"/>
      <c r="E33" s="43"/>
      <c r="F33" s="43"/>
      <c r="G33" s="46" t="s">
        <v>439</v>
      </c>
      <c r="H33" s="43"/>
      <c r="I33" s="43"/>
      <c r="J33" s="43"/>
      <c r="K33" s="45"/>
      <c r="L33" s="45"/>
    </row>
    <row r="34" spans="1:12" s="130" customFormat="1" ht="47.25" customHeight="1" x14ac:dyDescent="0.25">
      <c r="A34" s="292" t="s">
        <v>365</v>
      </c>
      <c r="B34" s="295" t="s">
        <v>357</v>
      </c>
      <c r="C34" s="46" t="s">
        <v>439</v>
      </c>
      <c r="D34" s="43"/>
      <c r="E34" s="43"/>
      <c r="F34" s="43"/>
      <c r="G34" s="46" t="s">
        <v>439</v>
      </c>
      <c r="H34" s="43"/>
      <c r="I34" s="43"/>
      <c r="J34" s="43"/>
      <c r="K34" s="132"/>
      <c r="L34" s="45"/>
    </row>
    <row r="35" spans="1:12" s="130" customFormat="1" ht="49.5" customHeight="1" x14ac:dyDescent="0.25">
      <c r="A35" s="292" t="s">
        <v>366</v>
      </c>
      <c r="B35" s="295" t="s">
        <v>208</v>
      </c>
      <c r="C35" s="287">
        <v>44572</v>
      </c>
      <c r="D35" s="288">
        <v>44586</v>
      </c>
      <c r="E35" s="43"/>
      <c r="F35" s="43"/>
      <c r="G35" s="287">
        <f>H32</f>
        <v>44650</v>
      </c>
      <c r="H35" s="288">
        <f>G35</f>
        <v>44650</v>
      </c>
      <c r="I35" s="131"/>
      <c r="J35" s="131"/>
      <c r="K35" s="132"/>
      <c r="L35" s="45"/>
    </row>
    <row r="36" spans="1:12" ht="37.5" customHeight="1" x14ac:dyDescent="0.25">
      <c r="A36" s="292" t="s">
        <v>367</v>
      </c>
      <c r="B36" s="295" t="s">
        <v>349</v>
      </c>
      <c r="C36" s="46" t="s">
        <v>439</v>
      </c>
      <c r="D36" s="43"/>
      <c r="E36" s="43"/>
      <c r="F36" s="43"/>
      <c r="G36" s="46" t="s">
        <v>439</v>
      </c>
      <c r="H36" s="43"/>
      <c r="I36" s="43"/>
      <c r="J36" s="43"/>
      <c r="K36" s="45"/>
      <c r="L36" s="45"/>
    </row>
    <row r="37" spans="1:12" ht="41.25" customHeight="1" x14ac:dyDescent="0.25">
      <c r="A37" s="292" t="s">
        <v>368</v>
      </c>
      <c r="B37" s="295" t="s">
        <v>206</v>
      </c>
      <c r="C37" s="288">
        <v>44531</v>
      </c>
      <c r="D37" s="288">
        <f>C35</f>
        <v>44572</v>
      </c>
      <c r="E37" s="133"/>
      <c r="F37" s="134"/>
      <c r="G37" s="288">
        <f>G32</f>
        <v>44228</v>
      </c>
      <c r="H37" s="288">
        <f>H32</f>
        <v>44650</v>
      </c>
      <c r="I37" s="305"/>
      <c r="J37" s="305"/>
      <c r="K37" s="45"/>
      <c r="L37" s="45"/>
    </row>
    <row r="38" spans="1:12" x14ac:dyDescent="0.25">
      <c r="A38" s="292" t="s">
        <v>563</v>
      </c>
      <c r="B38" s="293" t="s">
        <v>205</v>
      </c>
      <c r="C38" s="289"/>
      <c r="D38" s="290"/>
      <c r="E38" s="45"/>
      <c r="F38" s="45"/>
      <c r="G38" s="289"/>
      <c r="H38" s="290"/>
      <c r="I38" s="131"/>
      <c r="J38" s="131"/>
      <c r="K38" s="45"/>
      <c r="L38" s="45"/>
    </row>
    <row r="39" spans="1:12" ht="71.25" customHeight="1" x14ac:dyDescent="0.25">
      <c r="A39" s="292">
        <v>2</v>
      </c>
      <c r="B39" s="295" t="s">
        <v>354</v>
      </c>
      <c r="C39" s="287">
        <v>44593</v>
      </c>
      <c r="D39" s="291">
        <v>44620</v>
      </c>
      <c r="E39" s="45"/>
      <c r="F39" s="45"/>
      <c r="G39" s="287">
        <v>44666</v>
      </c>
      <c r="H39" s="291">
        <f>G39+60</f>
        <v>44726</v>
      </c>
      <c r="I39" s="131"/>
      <c r="J39" s="131"/>
      <c r="K39" s="45"/>
      <c r="L39" s="45"/>
    </row>
    <row r="40" spans="1:12" ht="33.75" customHeight="1" x14ac:dyDescent="0.25">
      <c r="A40" s="292" t="s">
        <v>204</v>
      </c>
      <c r="B40" s="295" t="s">
        <v>356</v>
      </c>
      <c r="C40" s="291">
        <v>44620</v>
      </c>
      <c r="D40" s="288">
        <v>44650</v>
      </c>
      <c r="E40" s="45"/>
      <c r="F40" s="45"/>
      <c r="G40" s="291">
        <f>H39</f>
        <v>44726</v>
      </c>
      <c r="H40" s="288">
        <f>G40+60</f>
        <v>44786</v>
      </c>
      <c r="I40" s="131"/>
      <c r="J40" s="131"/>
      <c r="K40" s="45"/>
      <c r="L40" s="45"/>
    </row>
    <row r="41" spans="1:12" ht="63" customHeight="1" x14ac:dyDescent="0.25">
      <c r="A41" s="292" t="s">
        <v>203</v>
      </c>
      <c r="B41" s="293" t="s">
        <v>435</v>
      </c>
      <c r="C41" s="289"/>
      <c r="D41" s="290"/>
      <c r="E41" s="45"/>
      <c r="F41" s="45"/>
      <c r="G41" s="289"/>
      <c r="H41" s="290"/>
      <c r="I41" s="131"/>
      <c r="J41" s="131"/>
      <c r="K41" s="45"/>
      <c r="L41" s="45"/>
    </row>
    <row r="42" spans="1:12" ht="58.5" customHeight="1" x14ac:dyDescent="0.25">
      <c r="A42" s="292">
        <v>3</v>
      </c>
      <c r="B42" s="295" t="s">
        <v>355</v>
      </c>
      <c r="C42" s="291">
        <v>44620</v>
      </c>
      <c r="D42" s="288">
        <v>44650</v>
      </c>
      <c r="E42" s="45"/>
      <c r="F42" s="45"/>
      <c r="G42" s="291">
        <f>H39</f>
        <v>44726</v>
      </c>
      <c r="H42" s="288">
        <f>G42+30</f>
        <v>44756</v>
      </c>
      <c r="I42" s="131"/>
      <c r="J42" s="131"/>
      <c r="K42" s="45"/>
      <c r="L42" s="45"/>
    </row>
    <row r="43" spans="1:12" ht="34.5" customHeight="1" x14ac:dyDescent="0.25">
      <c r="A43" s="292" t="s">
        <v>202</v>
      </c>
      <c r="B43" s="295" t="s">
        <v>200</v>
      </c>
      <c r="C43" s="288">
        <v>44650</v>
      </c>
      <c r="D43" s="288">
        <v>44650</v>
      </c>
      <c r="E43" s="45"/>
      <c r="F43" s="45"/>
      <c r="G43" s="288">
        <f>H40</f>
        <v>44786</v>
      </c>
      <c r="H43" s="288">
        <f>G43+30</f>
        <v>44816</v>
      </c>
      <c r="I43" s="131"/>
      <c r="J43" s="131"/>
      <c r="K43" s="45"/>
      <c r="L43" s="45"/>
    </row>
    <row r="44" spans="1:12" ht="24.75" customHeight="1" x14ac:dyDescent="0.25">
      <c r="A44" s="292" t="s">
        <v>201</v>
      </c>
      <c r="B44" s="295" t="s">
        <v>198</v>
      </c>
      <c r="C44" s="287">
        <v>44653</v>
      </c>
      <c r="D44" s="288">
        <v>44696</v>
      </c>
      <c r="E44" s="45"/>
      <c r="F44" s="45"/>
      <c r="G44" s="287">
        <f>H43</f>
        <v>44816</v>
      </c>
      <c r="H44" s="288">
        <f>G44+60</f>
        <v>44876</v>
      </c>
      <c r="I44" s="131"/>
      <c r="J44" s="131"/>
      <c r="K44" s="45"/>
      <c r="L44" s="45"/>
    </row>
    <row r="45" spans="1:12" ht="90.75" customHeight="1" x14ac:dyDescent="0.25">
      <c r="A45" s="292" t="s">
        <v>199</v>
      </c>
      <c r="B45" s="295" t="s">
        <v>360</v>
      </c>
      <c r="C45" s="46" t="s">
        <v>439</v>
      </c>
      <c r="D45" s="43"/>
      <c r="E45" s="43"/>
      <c r="F45" s="43"/>
      <c r="G45" s="46" t="s">
        <v>439</v>
      </c>
      <c r="H45" s="43"/>
      <c r="I45" s="43"/>
      <c r="J45" s="43"/>
      <c r="K45" s="45"/>
      <c r="L45" s="45"/>
    </row>
    <row r="46" spans="1:12" ht="167.25" customHeight="1" x14ac:dyDescent="0.25">
      <c r="A46" s="292" t="s">
        <v>197</v>
      </c>
      <c r="B46" s="295" t="s">
        <v>358</v>
      </c>
      <c r="C46" s="46" t="s">
        <v>439</v>
      </c>
      <c r="D46" s="43"/>
      <c r="E46" s="43"/>
      <c r="F46" s="43"/>
      <c r="G46" s="46" t="s">
        <v>439</v>
      </c>
      <c r="H46" s="43"/>
      <c r="I46" s="43"/>
      <c r="J46" s="43"/>
      <c r="K46" s="45"/>
      <c r="L46" s="45"/>
    </row>
    <row r="47" spans="1:12" ht="30.75" customHeight="1" x14ac:dyDescent="0.25">
      <c r="A47" s="292" t="s">
        <v>195</v>
      </c>
      <c r="B47" s="295" t="s">
        <v>196</v>
      </c>
      <c r="C47" s="287">
        <v>44788</v>
      </c>
      <c r="D47" s="288">
        <v>44798</v>
      </c>
      <c r="E47" s="45"/>
      <c r="F47" s="45"/>
      <c r="G47" s="287">
        <f>H44</f>
        <v>44876</v>
      </c>
      <c r="H47" s="288">
        <f>G47+30</f>
        <v>44906</v>
      </c>
      <c r="I47" s="131"/>
      <c r="J47" s="131"/>
      <c r="K47" s="45"/>
      <c r="L47" s="45"/>
    </row>
    <row r="48" spans="1:12" ht="37.5" customHeight="1" x14ac:dyDescent="0.25">
      <c r="A48" s="292" t="s">
        <v>369</v>
      </c>
      <c r="B48" s="293" t="s">
        <v>194</v>
      </c>
      <c r="C48" s="289"/>
      <c r="D48" s="290"/>
      <c r="E48" s="45"/>
      <c r="F48" s="45"/>
      <c r="G48" s="289"/>
      <c r="H48" s="290"/>
      <c r="I48" s="131"/>
      <c r="J48" s="131"/>
      <c r="K48" s="45"/>
      <c r="L48" s="45"/>
    </row>
    <row r="49" spans="1:12" ht="35.25" customHeight="1" x14ac:dyDescent="0.25">
      <c r="A49" s="292">
        <v>4</v>
      </c>
      <c r="B49" s="295" t="s">
        <v>192</v>
      </c>
      <c r="C49" s="288">
        <v>44798</v>
      </c>
      <c r="D49" s="288">
        <v>44803</v>
      </c>
      <c r="E49" s="45"/>
      <c r="F49" s="45"/>
      <c r="G49" s="288">
        <f>H47</f>
        <v>44906</v>
      </c>
      <c r="H49" s="288">
        <f>G49+3</f>
        <v>44909</v>
      </c>
      <c r="I49" s="131"/>
      <c r="J49" s="131"/>
      <c r="K49" s="45"/>
      <c r="L49" s="45"/>
    </row>
    <row r="50" spans="1:12" ht="86.25" customHeight="1" x14ac:dyDescent="0.25">
      <c r="A50" s="292" t="s">
        <v>193</v>
      </c>
      <c r="B50" s="295" t="s">
        <v>359</v>
      </c>
      <c r="C50" s="287">
        <v>44470</v>
      </c>
      <c r="D50" s="287">
        <v>44829</v>
      </c>
      <c r="E50" s="45"/>
      <c r="F50" s="45"/>
      <c r="G50" s="287">
        <f>H49</f>
        <v>44909</v>
      </c>
      <c r="H50" s="287">
        <f>G50+15</f>
        <v>44924</v>
      </c>
      <c r="I50" s="131"/>
      <c r="J50" s="131"/>
      <c r="K50" s="45"/>
      <c r="L50" s="45"/>
    </row>
    <row r="51" spans="1:12" ht="77.25" customHeight="1" x14ac:dyDescent="0.25">
      <c r="A51" s="292" t="s">
        <v>191</v>
      </c>
      <c r="B51" s="295" t="s">
        <v>361</v>
      </c>
      <c r="C51" s="46" t="s">
        <v>439</v>
      </c>
      <c r="D51" s="46"/>
      <c r="E51" s="46"/>
      <c r="F51" s="46"/>
      <c r="G51" s="46" t="s">
        <v>439</v>
      </c>
      <c r="H51" s="46"/>
      <c r="I51" s="46"/>
      <c r="J51" s="46"/>
      <c r="K51" s="45"/>
      <c r="L51" s="45"/>
    </row>
    <row r="52" spans="1:12" ht="71.25" customHeight="1" x14ac:dyDescent="0.25">
      <c r="A52" s="292" t="s">
        <v>189</v>
      </c>
      <c r="B52" s="295" t="s">
        <v>190</v>
      </c>
      <c r="C52" s="287">
        <v>44829</v>
      </c>
      <c r="D52" s="287">
        <v>44859</v>
      </c>
      <c r="E52" s="45"/>
      <c r="F52" s="45"/>
      <c r="G52" s="287">
        <v>44829</v>
      </c>
      <c r="H52" s="287">
        <v>44859</v>
      </c>
      <c r="I52" s="131"/>
      <c r="J52" s="131"/>
      <c r="K52" s="45"/>
      <c r="L52" s="45"/>
    </row>
    <row r="53" spans="1:12" ht="48" customHeight="1" x14ac:dyDescent="0.25">
      <c r="A53" s="292" t="s">
        <v>187</v>
      </c>
      <c r="B53" s="296" t="s">
        <v>362</v>
      </c>
      <c r="C53" s="291">
        <v>44859</v>
      </c>
      <c r="D53" s="291">
        <v>44864</v>
      </c>
      <c r="E53" s="45"/>
      <c r="F53" s="45"/>
      <c r="G53" s="291">
        <f>H50</f>
        <v>44924</v>
      </c>
      <c r="H53" s="291">
        <v>44926</v>
      </c>
      <c r="I53" s="131"/>
      <c r="J53" s="131"/>
      <c r="K53" s="45"/>
      <c r="L53" s="45"/>
    </row>
    <row r="54" spans="1:12" ht="46.5" customHeight="1" x14ac:dyDescent="0.25">
      <c r="A54" s="292" t="s">
        <v>363</v>
      </c>
      <c r="B54" s="295" t="s">
        <v>188</v>
      </c>
      <c r="C54" s="46" t="s">
        <v>439</v>
      </c>
      <c r="D54" s="46"/>
      <c r="E54" s="46"/>
      <c r="F54" s="46"/>
      <c r="G54" s="46" t="s">
        <v>439</v>
      </c>
      <c r="H54" s="46"/>
      <c r="I54" s="46"/>
      <c r="J54" s="46"/>
      <c r="K54" s="45"/>
      <c r="L54" s="4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12" zoomScale="70" zoomScaleNormal="70" zoomScaleSheetLayoutView="70" workbookViewId="0">
      <selection activeCell="A24" sqref="A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2" style="34" customWidth="1"/>
    <col min="9" max="9" width="6.85546875" style="34" bestFit="1" customWidth="1"/>
    <col min="10" max="10" width="12.7109375" style="34" bestFit="1" customWidth="1"/>
    <col min="11" max="11" width="9.140625" style="34" bestFit="1" customWidth="1"/>
    <col min="12" max="12" width="11.140625" style="33" customWidth="1"/>
    <col min="13" max="13" width="5.28515625" style="33" customWidth="1"/>
    <col min="14" max="14" width="11.140625" style="33" customWidth="1"/>
    <col min="15" max="15" width="6.85546875" style="33" bestFit="1" customWidth="1"/>
    <col min="16" max="16" width="7.28515625" style="33" customWidth="1"/>
    <col min="17" max="17" width="5.85546875" style="33" customWidth="1"/>
    <col min="18" max="18" width="10.85546875" style="33" customWidth="1"/>
    <col min="19" max="19" width="9.140625" style="33" customWidth="1"/>
    <col min="20" max="20" width="10" style="33" customWidth="1"/>
    <col min="21" max="21" width="7.42578125" style="33" customWidth="1"/>
    <col min="22" max="22" width="12.42578125" style="33" customWidth="1"/>
    <col min="23" max="28" width="9.140625" style="33"/>
    <col min="29" max="29" width="10.425781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411" t="str">
        <f>'1. паспорт местоположение'!A5:C5</f>
        <v>Год раскрытия информации: 2023 год</v>
      </c>
      <c r="B4" s="411"/>
      <c r="C4" s="411"/>
      <c r="D4" s="411"/>
      <c r="E4" s="411"/>
      <c r="F4" s="411"/>
      <c r="G4" s="411"/>
      <c r="H4" s="411"/>
      <c r="I4" s="411"/>
      <c r="J4" s="411"/>
      <c r="K4" s="411"/>
      <c r="L4" s="411"/>
      <c r="M4" s="411"/>
      <c r="N4" s="411"/>
      <c r="O4" s="411"/>
      <c r="P4" s="411"/>
      <c r="Q4" s="411"/>
      <c r="R4" s="411"/>
      <c r="S4" s="411"/>
      <c r="T4" s="411"/>
      <c r="U4" s="411"/>
    </row>
    <row r="5" spans="1:33" ht="18.75" x14ac:dyDescent="0.3">
      <c r="A5" s="34"/>
      <c r="B5" s="34"/>
      <c r="C5" s="34"/>
      <c r="D5" s="34"/>
      <c r="E5" s="34"/>
      <c r="F5" s="34"/>
      <c r="L5" s="34"/>
      <c r="M5" s="34"/>
      <c r="U5" s="13"/>
    </row>
    <row r="6" spans="1:33" ht="18.75" x14ac:dyDescent="0.25">
      <c r="A6" s="416" t="s">
        <v>9</v>
      </c>
      <c r="B6" s="416"/>
      <c r="C6" s="416"/>
      <c r="D6" s="416"/>
      <c r="E6" s="416"/>
      <c r="F6" s="416"/>
      <c r="G6" s="416"/>
      <c r="H6" s="416"/>
      <c r="I6" s="416"/>
      <c r="J6" s="416"/>
      <c r="K6" s="416"/>
      <c r="L6" s="416"/>
      <c r="M6" s="416"/>
      <c r="N6" s="416"/>
      <c r="O6" s="416"/>
      <c r="P6" s="416"/>
      <c r="Q6" s="416"/>
      <c r="R6" s="416"/>
      <c r="S6" s="416"/>
      <c r="T6" s="416"/>
      <c r="U6" s="416"/>
    </row>
    <row r="7" spans="1:33" ht="18.75" x14ac:dyDescent="0.25">
      <c r="A7" s="40"/>
      <c r="B7" s="40"/>
      <c r="C7" s="40"/>
      <c r="D7" s="40"/>
      <c r="E7" s="40"/>
      <c r="F7" s="40"/>
      <c r="G7" s="40"/>
      <c r="H7" s="40"/>
      <c r="I7" s="40"/>
      <c r="J7" s="36"/>
      <c r="K7" s="36"/>
      <c r="L7" s="36"/>
      <c r="M7" s="36"/>
      <c r="N7" s="36"/>
      <c r="O7" s="36"/>
      <c r="P7" s="36"/>
      <c r="Q7" s="36"/>
      <c r="R7" s="36"/>
      <c r="S7" s="36"/>
      <c r="T7" s="36"/>
      <c r="U7" s="36"/>
    </row>
    <row r="8" spans="1:33"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row>
    <row r="9" spans="1:33"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row>
    <row r="10" spans="1:33" ht="18.75" x14ac:dyDescent="0.25">
      <c r="A10" s="40"/>
      <c r="B10" s="40"/>
      <c r="C10" s="40"/>
      <c r="D10" s="40"/>
      <c r="E10" s="40"/>
      <c r="F10" s="40"/>
      <c r="G10" s="40"/>
      <c r="H10" s="40"/>
      <c r="I10" s="40"/>
      <c r="J10" s="36"/>
      <c r="K10" s="36"/>
      <c r="L10" s="36"/>
      <c r="M10" s="36"/>
      <c r="N10" s="36"/>
      <c r="O10" s="36"/>
      <c r="P10" s="36"/>
      <c r="Q10" s="36"/>
      <c r="R10" s="36"/>
      <c r="S10" s="36"/>
      <c r="T10" s="36"/>
      <c r="U10" s="36"/>
    </row>
    <row r="11" spans="1:33" x14ac:dyDescent="0.25">
      <c r="A11" s="379" t="str">
        <f>'1. паспорт местоположение'!A12:C12</f>
        <v>K_NS3300.VL.0053</v>
      </c>
      <c r="B11" s="379"/>
      <c r="C11" s="379"/>
      <c r="D11" s="379"/>
      <c r="E11" s="379"/>
      <c r="F11" s="379"/>
      <c r="G11" s="379"/>
      <c r="H11" s="379"/>
      <c r="I11" s="379"/>
      <c r="J11" s="379"/>
      <c r="K11" s="379"/>
      <c r="L11" s="379"/>
      <c r="M11" s="379"/>
      <c r="N11" s="379"/>
      <c r="O11" s="379"/>
      <c r="P11" s="379"/>
      <c r="Q11" s="379"/>
      <c r="R11" s="379"/>
      <c r="S11" s="379"/>
      <c r="T11" s="379"/>
      <c r="U11" s="379"/>
    </row>
    <row r="12" spans="1:33"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69" customHeight="1" x14ac:dyDescent="0.25">
      <c r="A14" s="453"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53"/>
      <c r="C14" s="453"/>
      <c r="D14" s="453"/>
      <c r="E14" s="453"/>
      <c r="F14" s="453"/>
      <c r="G14" s="453"/>
      <c r="H14" s="453"/>
      <c r="I14" s="453"/>
      <c r="J14" s="453"/>
      <c r="K14" s="453"/>
      <c r="L14" s="453"/>
      <c r="M14" s="453"/>
      <c r="N14" s="453"/>
      <c r="O14" s="453"/>
      <c r="P14" s="453"/>
      <c r="Q14" s="453"/>
      <c r="R14" s="453"/>
      <c r="S14" s="453"/>
      <c r="T14" s="453"/>
      <c r="U14" s="453"/>
    </row>
    <row r="15" spans="1:33"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row>
    <row r="16" spans="1:33"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38" x14ac:dyDescent="0.25">
      <c r="A17" s="34"/>
      <c r="L17" s="34"/>
      <c r="M17" s="34"/>
      <c r="N17" s="34"/>
      <c r="O17" s="34"/>
      <c r="P17" s="34"/>
      <c r="Q17" s="34"/>
      <c r="R17" s="34"/>
      <c r="S17" s="34"/>
      <c r="T17" s="34"/>
    </row>
    <row r="18" spans="1:38" x14ac:dyDescent="0.25">
      <c r="A18" s="455" t="s">
        <v>405</v>
      </c>
      <c r="B18" s="455"/>
      <c r="C18" s="455"/>
      <c r="D18" s="455"/>
      <c r="E18" s="455"/>
      <c r="F18" s="455"/>
      <c r="G18" s="455"/>
      <c r="H18" s="455"/>
      <c r="I18" s="455"/>
      <c r="J18" s="455"/>
      <c r="K18" s="455"/>
      <c r="L18" s="455"/>
      <c r="M18" s="455"/>
      <c r="N18" s="455"/>
      <c r="O18" s="455"/>
      <c r="P18" s="455"/>
      <c r="Q18" s="455"/>
      <c r="R18" s="455"/>
      <c r="S18" s="455"/>
      <c r="T18" s="455"/>
      <c r="U18" s="455"/>
    </row>
    <row r="19" spans="1:38" x14ac:dyDescent="0.25">
      <c r="A19" s="34"/>
      <c r="B19" s="34"/>
      <c r="C19" s="34"/>
      <c r="D19" s="34"/>
      <c r="E19" s="34"/>
      <c r="F19" s="34"/>
      <c r="L19" s="34"/>
      <c r="M19" s="34"/>
      <c r="N19" s="34"/>
      <c r="O19" s="34"/>
      <c r="P19" s="34"/>
      <c r="Q19" s="34"/>
      <c r="R19" s="34"/>
      <c r="S19" s="34"/>
      <c r="T19" s="34"/>
    </row>
    <row r="20" spans="1:38" s="59" customFormat="1" ht="21" customHeight="1" x14ac:dyDescent="0.25">
      <c r="A20" s="444" t="s">
        <v>186</v>
      </c>
      <c r="B20" s="444" t="s">
        <v>185</v>
      </c>
      <c r="C20" s="442" t="s">
        <v>184</v>
      </c>
      <c r="D20" s="442"/>
      <c r="E20" s="443" t="s">
        <v>183</v>
      </c>
      <c r="F20" s="443"/>
      <c r="G20" s="444" t="s">
        <v>602</v>
      </c>
      <c r="H20" s="440" t="s">
        <v>603</v>
      </c>
      <c r="I20" s="441"/>
      <c r="J20" s="441"/>
      <c r="K20" s="441"/>
      <c r="L20" s="440" t="s">
        <v>566</v>
      </c>
      <c r="M20" s="441"/>
      <c r="N20" s="441"/>
      <c r="O20" s="441"/>
      <c r="P20" s="440" t="s">
        <v>567</v>
      </c>
      <c r="Q20" s="441"/>
      <c r="R20" s="441"/>
      <c r="S20" s="441"/>
      <c r="T20" s="440" t="s">
        <v>568</v>
      </c>
      <c r="U20" s="441"/>
      <c r="V20" s="441"/>
      <c r="W20" s="441"/>
      <c r="X20" s="440" t="s">
        <v>569</v>
      </c>
      <c r="Y20" s="441"/>
      <c r="Z20" s="441"/>
      <c r="AA20" s="441"/>
      <c r="AB20" s="440" t="s">
        <v>570</v>
      </c>
      <c r="AC20" s="441"/>
      <c r="AD20" s="441"/>
      <c r="AE20" s="441"/>
      <c r="AF20" s="449" t="s">
        <v>182</v>
      </c>
      <c r="AG20" s="450"/>
    </row>
    <row r="21" spans="1:38" s="59" customFormat="1" ht="81.75" customHeight="1" x14ac:dyDescent="0.25">
      <c r="A21" s="445"/>
      <c r="B21" s="445"/>
      <c r="C21" s="442"/>
      <c r="D21" s="442"/>
      <c r="E21" s="443"/>
      <c r="F21" s="443"/>
      <c r="G21" s="445"/>
      <c r="H21" s="447" t="s">
        <v>604</v>
      </c>
      <c r="I21" s="448"/>
      <c r="J21" s="447" t="s">
        <v>180</v>
      </c>
      <c r="K21" s="448"/>
      <c r="L21" s="442" t="s">
        <v>2</v>
      </c>
      <c r="M21" s="442"/>
      <c r="N21" s="442" t="s">
        <v>180</v>
      </c>
      <c r="O21" s="442"/>
      <c r="P21" s="442" t="s">
        <v>2</v>
      </c>
      <c r="Q21" s="442"/>
      <c r="R21" s="442" t="s">
        <v>180</v>
      </c>
      <c r="S21" s="442"/>
      <c r="T21" s="442" t="s">
        <v>2</v>
      </c>
      <c r="U21" s="442"/>
      <c r="V21" s="442" t="s">
        <v>180</v>
      </c>
      <c r="W21" s="442"/>
      <c r="X21" s="442" t="s">
        <v>2</v>
      </c>
      <c r="Y21" s="442"/>
      <c r="Z21" s="442" t="s">
        <v>180</v>
      </c>
      <c r="AA21" s="442"/>
      <c r="AB21" s="442" t="s">
        <v>2</v>
      </c>
      <c r="AC21" s="442"/>
      <c r="AD21" s="442" t="s">
        <v>180</v>
      </c>
      <c r="AE21" s="442"/>
      <c r="AF21" s="451"/>
      <c r="AG21" s="452"/>
    </row>
    <row r="22" spans="1:38" s="59" customFormat="1" ht="89.25" customHeight="1" x14ac:dyDescent="0.3">
      <c r="A22" s="446"/>
      <c r="B22" s="446"/>
      <c r="C22" s="306" t="s">
        <v>2</v>
      </c>
      <c r="D22" s="306" t="s">
        <v>180</v>
      </c>
      <c r="E22" s="309" t="s">
        <v>571</v>
      </c>
      <c r="F22" s="309" t="s">
        <v>572</v>
      </c>
      <c r="G22" s="446"/>
      <c r="H22" s="310" t="s">
        <v>387</v>
      </c>
      <c r="I22" s="310" t="s">
        <v>388</v>
      </c>
      <c r="J22" s="310" t="s">
        <v>387</v>
      </c>
      <c r="K22" s="310" t="s">
        <v>388</v>
      </c>
      <c r="L22" s="310" t="s">
        <v>387</v>
      </c>
      <c r="M22" s="310" t="s">
        <v>388</v>
      </c>
      <c r="N22" s="310" t="s">
        <v>387</v>
      </c>
      <c r="O22" s="310" t="s">
        <v>388</v>
      </c>
      <c r="P22" s="310" t="s">
        <v>387</v>
      </c>
      <c r="Q22" s="310" t="s">
        <v>388</v>
      </c>
      <c r="R22" s="310" t="s">
        <v>387</v>
      </c>
      <c r="S22" s="310" t="s">
        <v>388</v>
      </c>
      <c r="T22" s="310" t="s">
        <v>387</v>
      </c>
      <c r="U22" s="310" t="s">
        <v>388</v>
      </c>
      <c r="V22" s="310" t="s">
        <v>387</v>
      </c>
      <c r="W22" s="310" t="s">
        <v>388</v>
      </c>
      <c r="X22" s="310" t="s">
        <v>387</v>
      </c>
      <c r="Y22" s="310" t="s">
        <v>388</v>
      </c>
      <c r="Z22" s="310" t="s">
        <v>387</v>
      </c>
      <c r="AA22" s="310" t="s">
        <v>388</v>
      </c>
      <c r="AB22" s="310" t="s">
        <v>387</v>
      </c>
      <c r="AC22" s="310" t="s">
        <v>388</v>
      </c>
      <c r="AD22" s="310" t="s">
        <v>387</v>
      </c>
      <c r="AE22" s="310" t="s">
        <v>388</v>
      </c>
      <c r="AF22" s="306" t="s">
        <v>181</v>
      </c>
      <c r="AG22" s="306" t="s">
        <v>180</v>
      </c>
      <c r="AI22" s="58"/>
      <c r="AJ22" s="58"/>
      <c r="AK22" s="58"/>
      <c r="AL22" s="58"/>
    </row>
    <row r="23" spans="1:38" s="59"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D23" s="307">
        <v>30</v>
      </c>
      <c r="AE23" s="307">
        <v>31</v>
      </c>
      <c r="AF23" s="307">
        <v>32</v>
      </c>
      <c r="AG23" s="307">
        <v>33</v>
      </c>
    </row>
    <row r="24" spans="1:38" s="59" customFormat="1" ht="47.25" customHeight="1" x14ac:dyDescent="0.25">
      <c r="A24" s="268">
        <v>1</v>
      </c>
      <c r="B24" s="269" t="s">
        <v>179</v>
      </c>
      <c r="C24" s="270">
        <v>33.501384000000002</v>
      </c>
      <c r="D24" s="270">
        <v>65.027768727190008</v>
      </c>
      <c r="E24" s="270">
        <v>64.452598477190008</v>
      </c>
      <c r="F24" s="270">
        <v>64.452598477190008</v>
      </c>
      <c r="G24" s="270">
        <v>0.57517024999999999</v>
      </c>
      <c r="H24" s="270">
        <v>32.931293679999996</v>
      </c>
      <c r="I24" s="270"/>
      <c r="J24" s="270">
        <v>2.9286716040000003</v>
      </c>
      <c r="K24" s="270"/>
      <c r="L24" s="270">
        <v>61.523926873190007</v>
      </c>
      <c r="M24" s="270"/>
      <c r="N24" s="270" t="s">
        <v>561</v>
      </c>
      <c r="O24" s="270"/>
      <c r="P24" s="270">
        <v>0</v>
      </c>
      <c r="Q24" s="270"/>
      <c r="R24" s="270" t="s">
        <v>561</v>
      </c>
      <c r="S24" s="270"/>
      <c r="T24" s="270">
        <v>0</v>
      </c>
      <c r="U24" s="270"/>
      <c r="V24" s="270" t="s">
        <v>561</v>
      </c>
      <c r="W24" s="270"/>
      <c r="X24" s="270">
        <v>0</v>
      </c>
      <c r="Y24" s="270"/>
      <c r="Z24" s="270" t="s">
        <v>561</v>
      </c>
      <c r="AA24" s="270"/>
      <c r="AB24" s="270">
        <v>0</v>
      </c>
      <c r="AC24" s="270"/>
      <c r="AD24" s="270" t="s">
        <v>561</v>
      </c>
      <c r="AE24" s="270"/>
      <c r="AF24" s="270">
        <v>61.523926873190007</v>
      </c>
      <c r="AG24" s="270">
        <v>0</v>
      </c>
    </row>
    <row r="25" spans="1:38" s="59" customFormat="1" ht="24" customHeight="1" x14ac:dyDescent="0.25">
      <c r="A25" s="271" t="s">
        <v>178</v>
      </c>
      <c r="B25" s="272" t="s">
        <v>177</v>
      </c>
      <c r="C25" s="270"/>
      <c r="D25" s="270"/>
      <c r="E25" s="270"/>
      <c r="F25" s="270"/>
      <c r="G25" s="270">
        <v>0</v>
      </c>
      <c r="H25" s="270">
        <v>0</v>
      </c>
      <c r="I25" s="270"/>
      <c r="J25" s="270">
        <v>0</v>
      </c>
      <c r="K25" s="270"/>
      <c r="L25" s="270">
        <v>0</v>
      </c>
      <c r="M25" s="270"/>
      <c r="N25" s="270" t="s">
        <v>561</v>
      </c>
      <c r="O25" s="270"/>
      <c r="P25" s="270">
        <v>0</v>
      </c>
      <c r="Q25" s="270"/>
      <c r="R25" s="270" t="s">
        <v>561</v>
      </c>
      <c r="S25" s="270"/>
      <c r="T25" s="270">
        <v>0</v>
      </c>
      <c r="U25" s="270"/>
      <c r="V25" s="270" t="s">
        <v>561</v>
      </c>
      <c r="W25" s="270"/>
      <c r="X25" s="270">
        <v>0</v>
      </c>
      <c r="Y25" s="270"/>
      <c r="Z25" s="270" t="s">
        <v>561</v>
      </c>
      <c r="AA25" s="270"/>
      <c r="AB25" s="270">
        <v>0</v>
      </c>
      <c r="AC25" s="270"/>
      <c r="AD25" s="270" t="s">
        <v>561</v>
      </c>
      <c r="AE25" s="270"/>
      <c r="AF25" s="270">
        <v>0</v>
      </c>
      <c r="AG25" s="270">
        <v>0</v>
      </c>
    </row>
    <row r="26" spans="1:38" s="59" customFormat="1" x14ac:dyDescent="0.25">
      <c r="A26" s="271" t="s">
        <v>176</v>
      </c>
      <c r="B26" s="272" t="s">
        <v>175</v>
      </c>
      <c r="C26" s="270"/>
      <c r="D26" s="270"/>
      <c r="E26" s="270"/>
      <c r="F26" s="270"/>
      <c r="G26" s="270">
        <v>0</v>
      </c>
      <c r="H26" s="270">
        <v>0</v>
      </c>
      <c r="I26" s="270"/>
      <c r="J26" s="270">
        <v>0</v>
      </c>
      <c r="K26" s="270"/>
      <c r="L26" s="270">
        <v>0</v>
      </c>
      <c r="M26" s="270"/>
      <c r="N26" s="270" t="s">
        <v>561</v>
      </c>
      <c r="O26" s="270"/>
      <c r="P26" s="270">
        <v>0</v>
      </c>
      <c r="Q26" s="270"/>
      <c r="R26" s="270" t="s">
        <v>561</v>
      </c>
      <c r="S26" s="270"/>
      <c r="T26" s="270">
        <v>0</v>
      </c>
      <c r="U26" s="270"/>
      <c r="V26" s="270" t="s">
        <v>561</v>
      </c>
      <c r="W26" s="270"/>
      <c r="X26" s="270">
        <v>0</v>
      </c>
      <c r="Y26" s="270"/>
      <c r="Z26" s="270" t="s">
        <v>561</v>
      </c>
      <c r="AA26" s="270"/>
      <c r="AB26" s="270">
        <v>0</v>
      </c>
      <c r="AC26" s="270"/>
      <c r="AD26" s="270" t="s">
        <v>561</v>
      </c>
      <c r="AE26" s="270"/>
      <c r="AF26" s="270">
        <v>0</v>
      </c>
      <c r="AG26" s="270">
        <v>0</v>
      </c>
    </row>
    <row r="27" spans="1:38" s="59" customFormat="1" ht="38.25" customHeight="1" x14ac:dyDescent="0.25">
      <c r="A27" s="271" t="s">
        <v>174</v>
      </c>
      <c r="B27" s="272" t="s">
        <v>344</v>
      </c>
      <c r="C27" s="270"/>
      <c r="D27" s="270"/>
      <c r="E27" s="270"/>
      <c r="F27" s="270"/>
      <c r="G27" s="270">
        <v>0.57517024999999999</v>
      </c>
      <c r="H27" s="270">
        <v>0</v>
      </c>
      <c r="I27" s="270"/>
      <c r="J27" s="270">
        <v>0</v>
      </c>
      <c r="K27" s="270"/>
      <c r="L27" s="270">
        <v>0</v>
      </c>
      <c r="M27" s="270"/>
      <c r="N27" s="270" t="s">
        <v>561</v>
      </c>
      <c r="O27" s="270"/>
      <c r="P27" s="270">
        <v>0</v>
      </c>
      <c r="Q27" s="270"/>
      <c r="R27" s="270" t="s">
        <v>561</v>
      </c>
      <c r="S27" s="270"/>
      <c r="T27" s="270">
        <v>0</v>
      </c>
      <c r="U27" s="270"/>
      <c r="V27" s="270" t="s">
        <v>561</v>
      </c>
      <c r="W27" s="270"/>
      <c r="X27" s="270">
        <v>0</v>
      </c>
      <c r="Y27" s="270"/>
      <c r="Z27" s="270" t="s">
        <v>561</v>
      </c>
      <c r="AA27" s="270"/>
      <c r="AB27" s="270">
        <v>0</v>
      </c>
      <c r="AC27" s="270"/>
      <c r="AD27" s="270" t="s">
        <v>561</v>
      </c>
      <c r="AE27" s="270"/>
      <c r="AF27" s="270">
        <v>0</v>
      </c>
      <c r="AG27" s="270">
        <v>0</v>
      </c>
    </row>
    <row r="28" spans="1:38" s="59" customFormat="1" x14ac:dyDescent="0.25">
      <c r="A28" s="271" t="s">
        <v>173</v>
      </c>
      <c r="B28" s="272" t="s">
        <v>172</v>
      </c>
      <c r="C28" s="270"/>
      <c r="D28" s="270"/>
      <c r="E28" s="270"/>
      <c r="F28" s="270"/>
      <c r="G28" s="270">
        <v>0</v>
      </c>
      <c r="H28" s="270">
        <v>0</v>
      </c>
      <c r="I28" s="270"/>
      <c r="J28" s="270">
        <v>2.9286716040000003</v>
      </c>
      <c r="K28" s="270"/>
      <c r="L28" s="270">
        <v>30.794700395999996</v>
      </c>
      <c r="M28" s="270"/>
      <c r="N28" s="270" t="s">
        <v>561</v>
      </c>
      <c r="O28" s="270"/>
      <c r="P28" s="270">
        <v>0</v>
      </c>
      <c r="Q28" s="270"/>
      <c r="R28" s="270" t="s">
        <v>561</v>
      </c>
      <c r="S28" s="270"/>
      <c r="T28" s="270">
        <v>0</v>
      </c>
      <c r="U28" s="270"/>
      <c r="V28" s="270" t="s">
        <v>561</v>
      </c>
      <c r="W28" s="270"/>
      <c r="X28" s="270">
        <v>0</v>
      </c>
      <c r="Y28" s="270"/>
      <c r="Z28" s="270" t="s">
        <v>561</v>
      </c>
      <c r="AA28" s="270"/>
      <c r="AB28" s="270">
        <v>0</v>
      </c>
      <c r="AC28" s="270"/>
      <c r="AD28" s="270" t="s">
        <v>561</v>
      </c>
      <c r="AE28" s="270"/>
      <c r="AF28" s="270">
        <v>30.794700395999996</v>
      </c>
      <c r="AG28" s="270">
        <v>0</v>
      </c>
    </row>
    <row r="29" spans="1:38" s="59" customFormat="1" x14ac:dyDescent="0.25">
      <c r="A29" s="271" t="s">
        <v>171</v>
      </c>
      <c r="B29" s="273" t="s">
        <v>170</v>
      </c>
      <c r="C29" s="270"/>
      <c r="D29" s="270"/>
      <c r="E29" s="270"/>
      <c r="F29" s="270"/>
      <c r="G29" s="270">
        <v>0</v>
      </c>
      <c r="H29" s="270">
        <v>32.931293679999996</v>
      </c>
      <c r="I29" s="270"/>
      <c r="J29" s="270">
        <v>0</v>
      </c>
      <c r="K29" s="270"/>
      <c r="L29" s="270">
        <v>30.729226477190011</v>
      </c>
      <c r="M29" s="270"/>
      <c r="N29" s="270" t="s">
        <v>561</v>
      </c>
      <c r="O29" s="270"/>
      <c r="P29" s="270">
        <v>0</v>
      </c>
      <c r="Q29" s="270"/>
      <c r="R29" s="270" t="s">
        <v>561</v>
      </c>
      <c r="S29" s="270"/>
      <c r="T29" s="270">
        <v>0</v>
      </c>
      <c r="U29" s="270"/>
      <c r="V29" s="270" t="s">
        <v>561</v>
      </c>
      <c r="W29" s="270"/>
      <c r="X29" s="270">
        <v>0</v>
      </c>
      <c r="Y29" s="270"/>
      <c r="Z29" s="270" t="s">
        <v>561</v>
      </c>
      <c r="AA29" s="270"/>
      <c r="AB29" s="270">
        <v>0</v>
      </c>
      <c r="AC29" s="270"/>
      <c r="AD29" s="270" t="s">
        <v>561</v>
      </c>
      <c r="AE29" s="270"/>
      <c r="AF29" s="270">
        <v>30.729226477190011</v>
      </c>
      <c r="AG29" s="270">
        <v>0</v>
      </c>
    </row>
    <row r="30" spans="1:38" s="59" customFormat="1" ht="47.25" x14ac:dyDescent="0.25">
      <c r="A30" s="268" t="s">
        <v>63</v>
      </c>
      <c r="B30" s="269" t="s">
        <v>169</v>
      </c>
      <c r="C30" s="270">
        <v>27.917819999999999</v>
      </c>
      <c r="D30" s="270">
        <v>54.285668980991673</v>
      </c>
      <c r="E30" s="270">
        <v>53.710498730991674</v>
      </c>
      <c r="F30" s="270">
        <v>53.710498730991674</v>
      </c>
      <c r="G30" s="270">
        <v>0.57517024999999999</v>
      </c>
      <c r="H30" s="270">
        <v>26.55782</v>
      </c>
      <c r="I30" s="270"/>
      <c r="J30" s="270">
        <v>2.4405596700000003</v>
      </c>
      <c r="K30" s="270"/>
      <c r="L30" s="270">
        <v>51.269939060991675</v>
      </c>
      <c r="M30" s="270"/>
      <c r="N30" s="270" t="s">
        <v>561</v>
      </c>
      <c r="O30" s="270"/>
      <c r="P30" s="270">
        <v>0</v>
      </c>
      <c r="Q30" s="270"/>
      <c r="R30" s="270" t="s">
        <v>561</v>
      </c>
      <c r="S30" s="270"/>
      <c r="T30" s="270">
        <v>0</v>
      </c>
      <c r="U30" s="270"/>
      <c r="V30" s="270" t="s">
        <v>561</v>
      </c>
      <c r="W30" s="270"/>
      <c r="X30" s="270">
        <v>0</v>
      </c>
      <c r="Y30" s="270"/>
      <c r="Z30" s="270" t="s">
        <v>561</v>
      </c>
      <c r="AA30" s="270"/>
      <c r="AB30" s="270">
        <v>0</v>
      </c>
      <c r="AC30" s="270"/>
      <c r="AD30" s="270" t="s">
        <v>561</v>
      </c>
      <c r="AE30" s="270"/>
      <c r="AF30" s="270">
        <v>51.269939060991675</v>
      </c>
      <c r="AG30" s="270">
        <v>0</v>
      </c>
    </row>
    <row r="31" spans="1:38" s="59" customFormat="1" x14ac:dyDescent="0.25">
      <c r="A31" s="268" t="s">
        <v>168</v>
      </c>
      <c r="B31" s="272" t="s">
        <v>167</v>
      </c>
      <c r="C31" s="270">
        <v>2.3018299999999998</v>
      </c>
      <c r="D31" s="270">
        <v>1.5049672522208333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v>0</v>
      </c>
      <c r="AG31" s="270">
        <v>0</v>
      </c>
    </row>
    <row r="32" spans="1:38" s="59" customFormat="1" ht="31.5" x14ac:dyDescent="0.25">
      <c r="A32" s="268" t="s">
        <v>166</v>
      </c>
      <c r="B32" s="272" t="s">
        <v>165</v>
      </c>
      <c r="C32" s="270">
        <v>17.800369999999997</v>
      </c>
      <c r="D32" s="270">
        <v>20.179409565</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v>0</v>
      </c>
      <c r="AG32" s="270">
        <v>0</v>
      </c>
    </row>
    <row r="33" spans="1:33" s="59" customFormat="1" x14ac:dyDescent="0.25">
      <c r="A33" s="268" t="s">
        <v>164</v>
      </c>
      <c r="B33" s="272" t="s">
        <v>163</v>
      </c>
      <c r="C33" s="270">
        <v>3.6394299999999999</v>
      </c>
      <c r="D33" s="270">
        <v>15.713028905</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v>0</v>
      </c>
      <c r="AG33" s="270">
        <v>0</v>
      </c>
    </row>
    <row r="34" spans="1:33" s="59" customFormat="1" x14ac:dyDescent="0.25">
      <c r="A34" s="268" t="s">
        <v>162</v>
      </c>
      <c r="B34" s="272" t="s">
        <v>161</v>
      </c>
      <c r="C34" s="270">
        <v>4.1761900000000001</v>
      </c>
      <c r="D34" s="270">
        <v>16.888263258770834</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v>0</v>
      </c>
      <c r="AG34" s="270">
        <v>0</v>
      </c>
    </row>
    <row r="35" spans="1:33" s="59" customFormat="1" ht="48" customHeight="1" x14ac:dyDescent="0.25">
      <c r="A35" s="268" t="s">
        <v>62</v>
      </c>
      <c r="B35" s="269" t="s">
        <v>160</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v>0</v>
      </c>
      <c r="AG35" s="270">
        <v>0</v>
      </c>
    </row>
    <row r="36" spans="1:33" s="59" customFormat="1" ht="44.25" customHeight="1" x14ac:dyDescent="0.25">
      <c r="A36" s="271" t="s">
        <v>159</v>
      </c>
      <c r="B36" s="272" t="s">
        <v>491</v>
      </c>
      <c r="C36" s="270"/>
      <c r="D36" s="270"/>
      <c r="E36" s="270"/>
      <c r="F36" s="270"/>
      <c r="G36" s="270">
        <v>0</v>
      </c>
      <c r="H36" s="270">
        <v>0</v>
      </c>
      <c r="I36" s="270"/>
      <c r="J36" s="270">
        <v>0</v>
      </c>
      <c r="K36" s="270"/>
      <c r="L36" s="270">
        <v>0</v>
      </c>
      <c r="M36" s="311" t="s">
        <v>445</v>
      </c>
      <c r="N36" s="270" t="s">
        <v>561</v>
      </c>
      <c r="O36" s="270" t="s">
        <v>561</v>
      </c>
      <c r="P36" s="270">
        <v>0</v>
      </c>
      <c r="Q36" s="311" t="s">
        <v>445</v>
      </c>
      <c r="R36" s="270" t="s">
        <v>561</v>
      </c>
      <c r="S36" s="270" t="s">
        <v>561</v>
      </c>
      <c r="T36" s="270">
        <v>0</v>
      </c>
      <c r="U36" s="311" t="s">
        <v>445</v>
      </c>
      <c r="V36" s="270" t="s">
        <v>561</v>
      </c>
      <c r="W36" s="270" t="s">
        <v>561</v>
      </c>
      <c r="X36" s="270">
        <v>0</v>
      </c>
      <c r="Y36" s="311" t="s">
        <v>445</v>
      </c>
      <c r="Z36" s="270" t="s">
        <v>561</v>
      </c>
      <c r="AA36" s="270" t="s">
        <v>561</v>
      </c>
      <c r="AB36" s="270">
        <v>0</v>
      </c>
      <c r="AC36" s="311" t="s">
        <v>445</v>
      </c>
      <c r="AD36" s="270" t="s">
        <v>561</v>
      </c>
      <c r="AE36" s="270" t="s">
        <v>561</v>
      </c>
      <c r="AF36" s="270">
        <v>0</v>
      </c>
      <c r="AG36" s="270">
        <v>0</v>
      </c>
    </row>
    <row r="37" spans="1:33" s="59" customFormat="1" ht="31.5" x14ac:dyDescent="0.25">
      <c r="A37" s="271" t="s">
        <v>158</v>
      </c>
      <c r="B37" s="274" t="s">
        <v>489</v>
      </c>
      <c r="C37" s="270"/>
      <c r="D37" s="270"/>
      <c r="E37" s="270"/>
      <c r="F37" s="270"/>
      <c r="G37" s="270">
        <v>0</v>
      </c>
      <c r="H37" s="270">
        <v>0</v>
      </c>
      <c r="I37" s="270"/>
      <c r="J37" s="270">
        <v>0</v>
      </c>
      <c r="K37" s="270"/>
      <c r="L37" s="270">
        <v>0</v>
      </c>
      <c r="M37" s="311" t="s">
        <v>445</v>
      </c>
      <c r="N37" s="270" t="s">
        <v>561</v>
      </c>
      <c r="O37" s="270" t="s">
        <v>561</v>
      </c>
      <c r="P37" s="270">
        <v>0</v>
      </c>
      <c r="Q37" s="311" t="s">
        <v>445</v>
      </c>
      <c r="R37" s="270" t="s">
        <v>561</v>
      </c>
      <c r="S37" s="270" t="s">
        <v>561</v>
      </c>
      <c r="T37" s="270">
        <v>0</v>
      </c>
      <c r="U37" s="311" t="s">
        <v>445</v>
      </c>
      <c r="V37" s="270" t="s">
        <v>561</v>
      </c>
      <c r="W37" s="270" t="s">
        <v>561</v>
      </c>
      <c r="X37" s="270">
        <v>0</v>
      </c>
      <c r="Y37" s="311" t="s">
        <v>445</v>
      </c>
      <c r="Z37" s="270" t="s">
        <v>561</v>
      </c>
      <c r="AA37" s="270" t="s">
        <v>561</v>
      </c>
      <c r="AB37" s="270">
        <v>0</v>
      </c>
      <c r="AC37" s="311" t="s">
        <v>445</v>
      </c>
      <c r="AD37" s="270" t="s">
        <v>561</v>
      </c>
      <c r="AE37" s="270" t="s">
        <v>561</v>
      </c>
      <c r="AF37" s="270">
        <v>0</v>
      </c>
      <c r="AG37" s="270">
        <v>0</v>
      </c>
    </row>
    <row r="38" spans="1:33" s="59" customFormat="1" x14ac:dyDescent="0.25">
      <c r="A38" s="271" t="s">
        <v>157</v>
      </c>
      <c r="B38" s="274" t="s">
        <v>148</v>
      </c>
      <c r="C38" s="270"/>
      <c r="D38" s="270"/>
      <c r="E38" s="270"/>
      <c r="F38" s="270"/>
      <c r="G38" s="270">
        <v>0</v>
      </c>
      <c r="H38" s="270">
        <v>0</v>
      </c>
      <c r="I38" s="270"/>
      <c r="J38" s="270">
        <v>0</v>
      </c>
      <c r="K38" s="270"/>
      <c r="L38" s="270">
        <v>0</v>
      </c>
      <c r="M38" s="311" t="s">
        <v>445</v>
      </c>
      <c r="N38" s="270" t="s">
        <v>561</v>
      </c>
      <c r="O38" s="270" t="s">
        <v>561</v>
      </c>
      <c r="P38" s="270">
        <v>0</v>
      </c>
      <c r="Q38" s="311" t="s">
        <v>445</v>
      </c>
      <c r="R38" s="270" t="s">
        <v>561</v>
      </c>
      <c r="S38" s="270" t="s">
        <v>561</v>
      </c>
      <c r="T38" s="270">
        <v>0</v>
      </c>
      <c r="U38" s="311" t="s">
        <v>445</v>
      </c>
      <c r="V38" s="270" t="s">
        <v>561</v>
      </c>
      <c r="W38" s="270" t="s">
        <v>561</v>
      </c>
      <c r="X38" s="270">
        <v>0</v>
      </c>
      <c r="Y38" s="311" t="s">
        <v>445</v>
      </c>
      <c r="Z38" s="270" t="s">
        <v>561</v>
      </c>
      <c r="AA38" s="270" t="s">
        <v>561</v>
      </c>
      <c r="AB38" s="270">
        <v>0</v>
      </c>
      <c r="AC38" s="311" t="s">
        <v>445</v>
      </c>
      <c r="AD38" s="270" t="s">
        <v>561</v>
      </c>
      <c r="AE38" s="270" t="s">
        <v>561</v>
      </c>
      <c r="AF38" s="270">
        <v>0</v>
      </c>
      <c r="AG38" s="270">
        <v>0</v>
      </c>
    </row>
    <row r="39" spans="1:33" s="59" customFormat="1" x14ac:dyDescent="0.25">
      <c r="A39" s="271" t="s">
        <v>156</v>
      </c>
      <c r="B39" s="272" t="s">
        <v>530</v>
      </c>
      <c r="C39" s="270"/>
      <c r="D39" s="270"/>
      <c r="E39" s="270"/>
      <c r="F39" s="270"/>
      <c r="G39" s="270">
        <v>0</v>
      </c>
      <c r="H39" s="270">
        <v>15</v>
      </c>
      <c r="I39" s="270"/>
      <c r="J39" s="270">
        <v>0</v>
      </c>
      <c r="K39" s="270"/>
      <c r="L39" s="270">
        <v>15</v>
      </c>
      <c r="M39" s="311">
        <v>4</v>
      </c>
      <c r="N39" s="270" t="s">
        <v>561</v>
      </c>
      <c r="O39" s="270" t="s">
        <v>561</v>
      </c>
      <c r="P39" s="270">
        <v>0</v>
      </c>
      <c r="Q39" s="311" t="s">
        <v>445</v>
      </c>
      <c r="R39" s="270" t="s">
        <v>561</v>
      </c>
      <c r="S39" s="270" t="s">
        <v>561</v>
      </c>
      <c r="T39" s="270">
        <v>0</v>
      </c>
      <c r="U39" s="311" t="s">
        <v>445</v>
      </c>
      <c r="V39" s="270" t="s">
        <v>561</v>
      </c>
      <c r="W39" s="270" t="s">
        <v>561</v>
      </c>
      <c r="X39" s="270">
        <v>0</v>
      </c>
      <c r="Y39" s="311" t="s">
        <v>445</v>
      </c>
      <c r="Z39" s="270" t="s">
        <v>561</v>
      </c>
      <c r="AA39" s="270" t="s">
        <v>561</v>
      </c>
      <c r="AB39" s="270">
        <v>0</v>
      </c>
      <c r="AC39" s="311" t="s">
        <v>445</v>
      </c>
      <c r="AD39" s="270" t="s">
        <v>561</v>
      </c>
      <c r="AE39" s="270" t="s">
        <v>561</v>
      </c>
      <c r="AF39" s="270">
        <v>15</v>
      </c>
      <c r="AG39" s="270">
        <v>0</v>
      </c>
    </row>
    <row r="40" spans="1:33" s="59" customFormat="1" x14ac:dyDescent="0.25">
      <c r="A40" s="271" t="s">
        <v>155</v>
      </c>
      <c r="B40" s="272" t="s">
        <v>492</v>
      </c>
      <c r="C40" s="270"/>
      <c r="D40" s="270"/>
      <c r="E40" s="270"/>
      <c r="F40" s="270"/>
      <c r="G40" s="270">
        <v>0</v>
      </c>
      <c r="H40" s="270">
        <v>0</v>
      </c>
      <c r="I40" s="270"/>
      <c r="J40" s="270">
        <v>0</v>
      </c>
      <c r="K40" s="270"/>
      <c r="L40" s="270">
        <v>0</v>
      </c>
      <c r="M40" s="311" t="s">
        <v>445</v>
      </c>
      <c r="N40" s="270" t="s">
        <v>561</v>
      </c>
      <c r="O40" s="270" t="s">
        <v>561</v>
      </c>
      <c r="P40" s="270">
        <v>0</v>
      </c>
      <c r="Q40" s="311" t="s">
        <v>445</v>
      </c>
      <c r="R40" s="270" t="s">
        <v>561</v>
      </c>
      <c r="S40" s="270" t="s">
        <v>561</v>
      </c>
      <c r="T40" s="270">
        <v>0</v>
      </c>
      <c r="U40" s="311" t="s">
        <v>445</v>
      </c>
      <c r="V40" s="270" t="s">
        <v>561</v>
      </c>
      <c r="W40" s="270" t="s">
        <v>561</v>
      </c>
      <c r="X40" s="270">
        <v>0</v>
      </c>
      <c r="Y40" s="311" t="s">
        <v>445</v>
      </c>
      <c r="Z40" s="270" t="s">
        <v>561</v>
      </c>
      <c r="AA40" s="270" t="s">
        <v>561</v>
      </c>
      <c r="AB40" s="270">
        <v>0</v>
      </c>
      <c r="AC40" s="311" t="s">
        <v>445</v>
      </c>
      <c r="AD40" s="270" t="s">
        <v>561</v>
      </c>
      <c r="AE40" s="270" t="s">
        <v>561</v>
      </c>
      <c r="AF40" s="270">
        <v>0</v>
      </c>
      <c r="AG40" s="270">
        <v>0</v>
      </c>
    </row>
    <row r="41" spans="1:33" s="59" customFormat="1" x14ac:dyDescent="0.25">
      <c r="A41" s="271" t="s">
        <v>154</v>
      </c>
      <c r="B41" s="272" t="s">
        <v>493</v>
      </c>
      <c r="C41" s="270"/>
      <c r="D41" s="270"/>
      <c r="E41" s="270"/>
      <c r="F41" s="270"/>
      <c r="G41" s="270">
        <v>0</v>
      </c>
      <c r="H41" s="270">
        <v>0</v>
      </c>
      <c r="I41" s="270"/>
      <c r="J41" s="270">
        <v>0</v>
      </c>
      <c r="K41" s="270"/>
      <c r="L41" s="270">
        <v>0</v>
      </c>
      <c r="M41" s="311" t="s">
        <v>445</v>
      </c>
      <c r="N41" s="270" t="s">
        <v>561</v>
      </c>
      <c r="O41" s="270" t="s">
        <v>561</v>
      </c>
      <c r="P41" s="270">
        <v>0</v>
      </c>
      <c r="Q41" s="311" t="s">
        <v>445</v>
      </c>
      <c r="R41" s="270" t="s">
        <v>561</v>
      </c>
      <c r="S41" s="270" t="s">
        <v>561</v>
      </c>
      <c r="T41" s="270">
        <v>0</v>
      </c>
      <c r="U41" s="311" t="s">
        <v>445</v>
      </c>
      <c r="V41" s="270" t="s">
        <v>561</v>
      </c>
      <c r="W41" s="270" t="s">
        <v>561</v>
      </c>
      <c r="X41" s="270">
        <v>0</v>
      </c>
      <c r="Y41" s="311" t="s">
        <v>445</v>
      </c>
      <c r="Z41" s="270" t="s">
        <v>561</v>
      </c>
      <c r="AA41" s="270" t="s">
        <v>561</v>
      </c>
      <c r="AB41" s="270">
        <v>0</v>
      </c>
      <c r="AC41" s="311" t="s">
        <v>445</v>
      </c>
      <c r="AD41" s="270" t="s">
        <v>561</v>
      </c>
      <c r="AE41" s="270" t="s">
        <v>561</v>
      </c>
      <c r="AF41" s="270">
        <v>0</v>
      </c>
      <c r="AG41" s="270">
        <v>0</v>
      </c>
    </row>
    <row r="42" spans="1:33" s="59" customFormat="1" x14ac:dyDescent="0.25">
      <c r="A42" s="271" t="s">
        <v>153</v>
      </c>
      <c r="B42" s="272" t="s">
        <v>494</v>
      </c>
      <c r="C42" s="270"/>
      <c r="D42" s="270"/>
      <c r="E42" s="270"/>
      <c r="F42" s="270"/>
      <c r="G42" s="270">
        <v>0</v>
      </c>
      <c r="H42" s="270">
        <v>0</v>
      </c>
      <c r="I42" s="270"/>
      <c r="J42" s="270">
        <v>0</v>
      </c>
      <c r="K42" s="270"/>
      <c r="L42" s="270">
        <v>0</v>
      </c>
      <c r="M42" s="311" t="s">
        <v>445</v>
      </c>
      <c r="N42" s="270" t="s">
        <v>561</v>
      </c>
      <c r="O42" s="270" t="s">
        <v>561</v>
      </c>
      <c r="P42" s="270">
        <v>0</v>
      </c>
      <c r="Q42" s="311" t="s">
        <v>445</v>
      </c>
      <c r="R42" s="270" t="s">
        <v>561</v>
      </c>
      <c r="S42" s="270" t="s">
        <v>561</v>
      </c>
      <c r="T42" s="270">
        <v>0</v>
      </c>
      <c r="U42" s="311" t="s">
        <v>445</v>
      </c>
      <c r="V42" s="270" t="s">
        <v>561</v>
      </c>
      <c r="W42" s="270" t="s">
        <v>561</v>
      </c>
      <c r="X42" s="270">
        <v>0</v>
      </c>
      <c r="Y42" s="311" t="s">
        <v>445</v>
      </c>
      <c r="Z42" s="270" t="s">
        <v>561</v>
      </c>
      <c r="AA42" s="270" t="s">
        <v>561</v>
      </c>
      <c r="AB42" s="270">
        <v>0</v>
      </c>
      <c r="AC42" s="311" t="s">
        <v>445</v>
      </c>
      <c r="AD42" s="270" t="s">
        <v>561</v>
      </c>
      <c r="AE42" s="270" t="s">
        <v>561</v>
      </c>
      <c r="AF42" s="270">
        <v>0</v>
      </c>
      <c r="AG42" s="270">
        <v>0</v>
      </c>
    </row>
    <row r="43" spans="1:33" s="59" customFormat="1" x14ac:dyDescent="0.25">
      <c r="A43" s="271" t="s">
        <v>495</v>
      </c>
      <c r="B43" s="272" t="s">
        <v>496</v>
      </c>
      <c r="C43" s="270"/>
      <c r="D43" s="270"/>
      <c r="E43" s="270"/>
      <c r="F43" s="270"/>
      <c r="G43" s="270">
        <v>0</v>
      </c>
      <c r="H43" s="270">
        <v>0</v>
      </c>
      <c r="I43" s="270"/>
      <c r="J43" s="270">
        <v>0</v>
      </c>
      <c r="K43" s="270"/>
      <c r="L43" s="270">
        <v>0</v>
      </c>
      <c r="M43" s="311" t="s">
        <v>445</v>
      </c>
      <c r="N43" s="270" t="s">
        <v>561</v>
      </c>
      <c r="O43" s="270" t="s">
        <v>561</v>
      </c>
      <c r="P43" s="270">
        <v>0</v>
      </c>
      <c r="Q43" s="311" t="s">
        <v>445</v>
      </c>
      <c r="R43" s="270" t="s">
        <v>561</v>
      </c>
      <c r="S43" s="270" t="s">
        <v>561</v>
      </c>
      <c r="T43" s="270">
        <v>0</v>
      </c>
      <c r="U43" s="311" t="s">
        <v>445</v>
      </c>
      <c r="V43" s="270" t="s">
        <v>561</v>
      </c>
      <c r="W43" s="270" t="s">
        <v>561</v>
      </c>
      <c r="X43" s="270">
        <v>0</v>
      </c>
      <c r="Y43" s="311" t="s">
        <v>445</v>
      </c>
      <c r="Z43" s="270" t="s">
        <v>561</v>
      </c>
      <c r="AA43" s="270" t="s">
        <v>561</v>
      </c>
      <c r="AB43" s="270">
        <v>0</v>
      </c>
      <c r="AC43" s="311" t="s">
        <v>445</v>
      </c>
      <c r="AD43" s="270" t="s">
        <v>561</v>
      </c>
      <c r="AE43" s="270" t="s">
        <v>561</v>
      </c>
      <c r="AF43" s="270">
        <v>0</v>
      </c>
      <c r="AG43" s="270">
        <v>0</v>
      </c>
    </row>
    <row r="44" spans="1:33" s="59" customFormat="1" x14ac:dyDescent="0.25">
      <c r="A44" s="271" t="s">
        <v>497</v>
      </c>
      <c r="B44" s="272" t="s">
        <v>498</v>
      </c>
      <c r="C44" s="270"/>
      <c r="D44" s="270"/>
      <c r="E44" s="270"/>
      <c r="F44" s="270"/>
      <c r="G44" s="270">
        <v>0</v>
      </c>
      <c r="H44" s="270">
        <v>1</v>
      </c>
      <c r="I44" s="270"/>
      <c r="J44" s="270">
        <v>0</v>
      </c>
      <c r="K44" s="270"/>
      <c r="L44" s="270">
        <v>1</v>
      </c>
      <c r="M44" s="311">
        <v>4</v>
      </c>
      <c r="N44" s="270" t="s">
        <v>561</v>
      </c>
      <c r="O44" s="270" t="s">
        <v>561</v>
      </c>
      <c r="P44" s="270">
        <v>0</v>
      </c>
      <c r="Q44" s="311" t="s">
        <v>445</v>
      </c>
      <c r="R44" s="270" t="s">
        <v>561</v>
      </c>
      <c r="S44" s="270" t="s">
        <v>561</v>
      </c>
      <c r="T44" s="270">
        <v>0</v>
      </c>
      <c r="U44" s="311" t="s">
        <v>445</v>
      </c>
      <c r="V44" s="270" t="s">
        <v>561</v>
      </c>
      <c r="W44" s="270" t="s">
        <v>561</v>
      </c>
      <c r="X44" s="270">
        <v>0</v>
      </c>
      <c r="Y44" s="311" t="s">
        <v>445</v>
      </c>
      <c r="Z44" s="270" t="s">
        <v>561</v>
      </c>
      <c r="AA44" s="270" t="s">
        <v>561</v>
      </c>
      <c r="AB44" s="270">
        <v>0</v>
      </c>
      <c r="AC44" s="311" t="s">
        <v>445</v>
      </c>
      <c r="AD44" s="270" t="s">
        <v>561</v>
      </c>
      <c r="AE44" s="270" t="s">
        <v>561</v>
      </c>
      <c r="AF44" s="270">
        <v>1</v>
      </c>
      <c r="AG44" s="270">
        <v>0</v>
      </c>
    </row>
    <row r="45" spans="1:33" s="59" customFormat="1" x14ac:dyDescent="0.25">
      <c r="A45" s="271" t="s">
        <v>499</v>
      </c>
      <c r="B45" s="272" t="s">
        <v>500</v>
      </c>
      <c r="C45" s="270"/>
      <c r="D45" s="270"/>
      <c r="E45" s="270"/>
      <c r="F45" s="270"/>
      <c r="G45" s="270">
        <v>0</v>
      </c>
      <c r="H45" s="270">
        <v>0</v>
      </c>
      <c r="I45" s="270"/>
      <c r="J45" s="270">
        <v>0</v>
      </c>
      <c r="K45" s="270"/>
      <c r="L45" s="270">
        <v>0</v>
      </c>
      <c r="M45" s="311" t="s">
        <v>445</v>
      </c>
      <c r="N45" s="270" t="s">
        <v>561</v>
      </c>
      <c r="O45" s="270" t="s">
        <v>561</v>
      </c>
      <c r="P45" s="270">
        <v>0</v>
      </c>
      <c r="Q45" s="311" t="s">
        <v>445</v>
      </c>
      <c r="R45" s="270" t="s">
        <v>561</v>
      </c>
      <c r="S45" s="270" t="s">
        <v>561</v>
      </c>
      <c r="T45" s="270">
        <v>0</v>
      </c>
      <c r="U45" s="311" t="s">
        <v>445</v>
      </c>
      <c r="V45" s="270" t="s">
        <v>561</v>
      </c>
      <c r="W45" s="270" t="s">
        <v>561</v>
      </c>
      <c r="X45" s="270">
        <v>0</v>
      </c>
      <c r="Y45" s="311" t="s">
        <v>445</v>
      </c>
      <c r="Z45" s="270" t="s">
        <v>561</v>
      </c>
      <c r="AA45" s="270" t="s">
        <v>561</v>
      </c>
      <c r="AB45" s="270">
        <v>0</v>
      </c>
      <c r="AC45" s="311" t="s">
        <v>445</v>
      </c>
      <c r="AD45" s="270" t="s">
        <v>561</v>
      </c>
      <c r="AE45" s="270" t="s">
        <v>561</v>
      </c>
      <c r="AF45" s="270">
        <v>0</v>
      </c>
      <c r="AG45" s="270">
        <v>0</v>
      </c>
    </row>
    <row r="46" spans="1:33" s="59" customFormat="1" x14ac:dyDescent="0.25">
      <c r="A46" s="271" t="s">
        <v>501</v>
      </c>
      <c r="B46" s="272" t="s">
        <v>502</v>
      </c>
      <c r="C46" s="270"/>
      <c r="D46" s="270"/>
      <c r="E46" s="270"/>
      <c r="F46" s="270"/>
      <c r="G46" s="270">
        <v>0</v>
      </c>
      <c r="H46" s="270">
        <v>0</v>
      </c>
      <c r="I46" s="270"/>
      <c r="J46" s="270">
        <v>0</v>
      </c>
      <c r="K46" s="270"/>
      <c r="L46" s="270">
        <v>0</v>
      </c>
      <c r="M46" s="311" t="s">
        <v>445</v>
      </c>
      <c r="N46" s="270" t="s">
        <v>561</v>
      </c>
      <c r="O46" s="270" t="s">
        <v>561</v>
      </c>
      <c r="P46" s="270">
        <v>0</v>
      </c>
      <c r="Q46" s="311" t="s">
        <v>445</v>
      </c>
      <c r="R46" s="270" t="s">
        <v>561</v>
      </c>
      <c r="S46" s="270" t="s">
        <v>561</v>
      </c>
      <c r="T46" s="270">
        <v>0</v>
      </c>
      <c r="U46" s="311" t="s">
        <v>445</v>
      </c>
      <c r="V46" s="270" t="s">
        <v>561</v>
      </c>
      <c r="W46" s="270" t="s">
        <v>561</v>
      </c>
      <c r="X46" s="270">
        <v>0</v>
      </c>
      <c r="Y46" s="311" t="s">
        <v>445</v>
      </c>
      <c r="Z46" s="270" t="s">
        <v>561</v>
      </c>
      <c r="AA46" s="270" t="s">
        <v>561</v>
      </c>
      <c r="AB46" s="270">
        <v>0</v>
      </c>
      <c r="AC46" s="311" t="s">
        <v>445</v>
      </c>
      <c r="AD46" s="270" t="s">
        <v>561</v>
      </c>
      <c r="AE46" s="270" t="s">
        <v>561</v>
      </c>
      <c r="AF46" s="270">
        <v>0</v>
      </c>
      <c r="AG46" s="270">
        <v>0</v>
      </c>
    </row>
    <row r="47" spans="1:33" s="59" customFormat="1" x14ac:dyDescent="0.25">
      <c r="A47" s="268" t="s">
        <v>61</v>
      </c>
      <c r="B47" s="269" t="s">
        <v>152</v>
      </c>
      <c r="C47" s="270"/>
      <c r="D47" s="270"/>
      <c r="E47" s="270"/>
      <c r="F47" s="270"/>
      <c r="G47" s="270"/>
      <c r="H47" s="270"/>
      <c r="I47" s="270"/>
      <c r="J47" s="270"/>
      <c r="K47" s="270"/>
      <c r="L47" s="270"/>
      <c r="M47" s="270"/>
      <c r="N47" s="270"/>
      <c r="O47" s="270"/>
      <c r="P47" s="270"/>
      <c r="Q47" s="270"/>
      <c r="R47" s="270"/>
      <c r="S47" s="270"/>
      <c r="T47" s="270"/>
      <c r="U47" s="270"/>
      <c r="V47" s="270"/>
      <c r="W47" s="311"/>
      <c r="X47" s="270"/>
      <c r="Y47" s="270"/>
      <c r="Z47" s="270"/>
      <c r="AA47" s="270"/>
      <c r="AB47" s="270"/>
      <c r="AC47" s="270"/>
      <c r="AD47" s="270"/>
      <c r="AE47" s="270"/>
      <c r="AF47" s="270"/>
      <c r="AG47" s="270"/>
    </row>
    <row r="48" spans="1:33" s="59" customFormat="1" ht="33.75" customHeight="1" x14ac:dyDescent="0.25">
      <c r="A48" s="271" t="s">
        <v>151</v>
      </c>
      <c r="B48" s="272" t="s">
        <v>491</v>
      </c>
      <c r="C48" s="270"/>
      <c r="D48" s="270"/>
      <c r="E48" s="270"/>
      <c r="F48" s="270"/>
      <c r="G48" s="270">
        <v>0</v>
      </c>
      <c r="H48" s="270">
        <v>0</v>
      </c>
      <c r="I48" s="270"/>
      <c r="J48" s="270">
        <v>0</v>
      </c>
      <c r="K48" s="270"/>
      <c r="L48" s="270">
        <v>0</v>
      </c>
      <c r="M48" s="270"/>
      <c r="N48" s="270" t="s">
        <v>561</v>
      </c>
      <c r="O48" s="270"/>
      <c r="P48" s="270">
        <v>0</v>
      </c>
      <c r="Q48" s="270"/>
      <c r="R48" s="270" t="s">
        <v>561</v>
      </c>
      <c r="S48" s="270"/>
      <c r="T48" s="270">
        <v>0</v>
      </c>
      <c r="U48" s="270"/>
      <c r="V48" s="270" t="s">
        <v>561</v>
      </c>
      <c r="W48" s="270"/>
      <c r="X48" s="270">
        <v>0</v>
      </c>
      <c r="Y48" s="270"/>
      <c r="Z48" s="270" t="s">
        <v>561</v>
      </c>
      <c r="AA48" s="270"/>
      <c r="AB48" s="270">
        <v>0</v>
      </c>
      <c r="AC48" s="270"/>
      <c r="AD48" s="270" t="s">
        <v>561</v>
      </c>
      <c r="AE48" s="270"/>
      <c r="AF48" s="270">
        <v>0</v>
      </c>
      <c r="AG48" s="270">
        <v>0</v>
      </c>
    </row>
    <row r="49" spans="1:33" s="59" customFormat="1" ht="31.5" x14ac:dyDescent="0.25">
      <c r="A49" s="271" t="s">
        <v>150</v>
      </c>
      <c r="B49" s="274" t="s">
        <v>489</v>
      </c>
      <c r="C49" s="270"/>
      <c r="D49" s="270"/>
      <c r="E49" s="270"/>
      <c r="F49" s="270"/>
      <c r="G49" s="270">
        <v>0</v>
      </c>
      <c r="H49" s="270">
        <v>0</v>
      </c>
      <c r="I49" s="270"/>
      <c r="J49" s="270">
        <v>0</v>
      </c>
      <c r="K49" s="270"/>
      <c r="L49" s="270">
        <v>0</v>
      </c>
      <c r="M49" s="270"/>
      <c r="N49" s="270" t="s">
        <v>561</v>
      </c>
      <c r="O49" s="270"/>
      <c r="P49" s="270">
        <v>0</v>
      </c>
      <c r="Q49" s="270"/>
      <c r="R49" s="270" t="s">
        <v>561</v>
      </c>
      <c r="S49" s="270"/>
      <c r="T49" s="270">
        <v>0</v>
      </c>
      <c r="U49" s="270"/>
      <c r="V49" s="270" t="s">
        <v>561</v>
      </c>
      <c r="W49" s="270"/>
      <c r="X49" s="270">
        <v>0</v>
      </c>
      <c r="Y49" s="270"/>
      <c r="Z49" s="270" t="s">
        <v>561</v>
      </c>
      <c r="AA49" s="270"/>
      <c r="AB49" s="270">
        <v>0</v>
      </c>
      <c r="AC49" s="270"/>
      <c r="AD49" s="270" t="s">
        <v>561</v>
      </c>
      <c r="AE49" s="270"/>
      <c r="AF49" s="270">
        <v>0</v>
      </c>
      <c r="AG49" s="270">
        <v>0</v>
      </c>
    </row>
    <row r="50" spans="1:33" s="59" customFormat="1" x14ac:dyDescent="0.25">
      <c r="A50" s="271" t="s">
        <v>149</v>
      </c>
      <c r="B50" s="274" t="s">
        <v>148</v>
      </c>
      <c r="C50" s="270"/>
      <c r="D50" s="270"/>
      <c r="E50" s="270"/>
      <c r="F50" s="270"/>
      <c r="G50" s="270">
        <v>0</v>
      </c>
      <c r="H50" s="270">
        <v>0</v>
      </c>
      <c r="I50" s="270"/>
      <c r="J50" s="270">
        <v>0</v>
      </c>
      <c r="K50" s="270"/>
      <c r="L50" s="270">
        <v>0</v>
      </c>
      <c r="M50" s="270"/>
      <c r="N50" s="270" t="s">
        <v>561</v>
      </c>
      <c r="O50" s="270"/>
      <c r="P50" s="270">
        <v>0</v>
      </c>
      <c r="Q50" s="270"/>
      <c r="R50" s="270" t="s">
        <v>561</v>
      </c>
      <c r="S50" s="270"/>
      <c r="T50" s="270">
        <v>0</v>
      </c>
      <c r="U50" s="270"/>
      <c r="V50" s="270" t="s">
        <v>561</v>
      </c>
      <c r="W50" s="270"/>
      <c r="X50" s="270">
        <v>0</v>
      </c>
      <c r="Y50" s="270"/>
      <c r="Z50" s="270" t="s">
        <v>561</v>
      </c>
      <c r="AA50" s="270"/>
      <c r="AB50" s="270">
        <v>0</v>
      </c>
      <c r="AC50" s="270"/>
      <c r="AD50" s="270" t="s">
        <v>561</v>
      </c>
      <c r="AE50" s="270"/>
      <c r="AF50" s="270">
        <v>0</v>
      </c>
      <c r="AG50" s="270">
        <v>0</v>
      </c>
    </row>
    <row r="51" spans="1:33" s="59" customFormat="1" ht="31.5" x14ac:dyDescent="0.25">
      <c r="A51" s="271" t="s">
        <v>147</v>
      </c>
      <c r="B51" s="272" t="s">
        <v>146</v>
      </c>
      <c r="C51" s="270"/>
      <c r="D51" s="270"/>
      <c r="E51" s="270"/>
      <c r="F51" s="270"/>
      <c r="G51" s="270">
        <v>0</v>
      </c>
      <c r="H51" s="270">
        <v>15</v>
      </c>
      <c r="I51" s="270"/>
      <c r="J51" s="270">
        <v>0</v>
      </c>
      <c r="K51" s="270"/>
      <c r="L51" s="270">
        <v>15</v>
      </c>
      <c r="M51" s="270"/>
      <c r="N51" s="270" t="s">
        <v>561</v>
      </c>
      <c r="O51" s="270"/>
      <c r="P51" s="270">
        <v>0</v>
      </c>
      <c r="Q51" s="270"/>
      <c r="R51" s="270" t="s">
        <v>561</v>
      </c>
      <c r="S51" s="270"/>
      <c r="T51" s="270">
        <v>0</v>
      </c>
      <c r="U51" s="270"/>
      <c r="V51" s="270" t="s">
        <v>561</v>
      </c>
      <c r="W51" s="270"/>
      <c r="X51" s="270">
        <v>0</v>
      </c>
      <c r="Y51" s="270"/>
      <c r="Z51" s="270" t="s">
        <v>561</v>
      </c>
      <c r="AA51" s="270"/>
      <c r="AB51" s="270">
        <v>0</v>
      </c>
      <c r="AC51" s="270"/>
      <c r="AD51" s="270" t="s">
        <v>561</v>
      </c>
      <c r="AE51" s="270"/>
      <c r="AF51" s="270">
        <v>15</v>
      </c>
      <c r="AG51" s="270">
        <v>0</v>
      </c>
    </row>
    <row r="52" spans="1:33" s="59" customFormat="1" ht="31.5" x14ac:dyDescent="0.25">
      <c r="A52" s="271" t="s">
        <v>145</v>
      </c>
      <c r="B52" s="272" t="s">
        <v>144</v>
      </c>
      <c r="C52" s="270"/>
      <c r="D52" s="270"/>
      <c r="E52" s="270"/>
      <c r="F52" s="270"/>
      <c r="G52" s="270">
        <v>0</v>
      </c>
      <c r="H52" s="270">
        <v>0</v>
      </c>
      <c r="I52" s="270"/>
      <c r="J52" s="270">
        <v>0</v>
      </c>
      <c r="K52" s="270"/>
      <c r="L52" s="270">
        <v>0</v>
      </c>
      <c r="M52" s="270"/>
      <c r="N52" s="270" t="s">
        <v>561</v>
      </c>
      <c r="O52" s="270"/>
      <c r="P52" s="270">
        <v>0</v>
      </c>
      <c r="Q52" s="270"/>
      <c r="R52" s="270" t="s">
        <v>561</v>
      </c>
      <c r="S52" s="270"/>
      <c r="T52" s="270">
        <v>0</v>
      </c>
      <c r="U52" s="270"/>
      <c r="V52" s="270" t="s">
        <v>561</v>
      </c>
      <c r="W52" s="270"/>
      <c r="X52" s="270">
        <v>0</v>
      </c>
      <c r="Y52" s="270"/>
      <c r="Z52" s="270" t="s">
        <v>561</v>
      </c>
      <c r="AA52" s="270"/>
      <c r="AB52" s="270">
        <v>0</v>
      </c>
      <c r="AC52" s="270"/>
      <c r="AD52" s="270" t="s">
        <v>561</v>
      </c>
      <c r="AE52" s="270"/>
      <c r="AF52" s="270">
        <v>0</v>
      </c>
      <c r="AG52" s="270">
        <v>0</v>
      </c>
    </row>
    <row r="53" spans="1:33" s="59" customFormat="1" x14ac:dyDescent="0.25">
      <c r="A53" s="271" t="s">
        <v>143</v>
      </c>
      <c r="B53" s="272" t="s">
        <v>142</v>
      </c>
      <c r="C53" s="270"/>
      <c r="D53" s="270"/>
      <c r="E53" s="270"/>
      <c r="F53" s="270"/>
      <c r="G53" s="270">
        <v>0</v>
      </c>
      <c r="H53" s="270">
        <v>0</v>
      </c>
      <c r="I53" s="270"/>
      <c r="J53" s="270">
        <v>0</v>
      </c>
      <c r="K53" s="270"/>
      <c r="L53" s="270">
        <v>0</v>
      </c>
      <c r="M53" s="270"/>
      <c r="N53" s="270" t="s">
        <v>561</v>
      </c>
      <c r="O53" s="270"/>
      <c r="P53" s="270">
        <v>0</v>
      </c>
      <c r="Q53" s="270"/>
      <c r="R53" s="270" t="s">
        <v>561</v>
      </c>
      <c r="S53" s="270"/>
      <c r="T53" s="270">
        <v>0</v>
      </c>
      <c r="U53" s="270"/>
      <c r="V53" s="270" t="s">
        <v>561</v>
      </c>
      <c r="W53" s="270"/>
      <c r="X53" s="270">
        <v>0</v>
      </c>
      <c r="Y53" s="270"/>
      <c r="Z53" s="270" t="s">
        <v>561</v>
      </c>
      <c r="AA53" s="270"/>
      <c r="AB53" s="270">
        <v>0</v>
      </c>
      <c r="AC53" s="270"/>
      <c r="AD53" s="270" t="s">
        <v>561</v>
      </c>
      <c r="AE53" s="270"/>
      <c r="AF53" s="270">
        <v>0</v>
      </c>
      <c r="AG53" s="270">
        <v>0</v>
      </c>
    </row>
    <row r="54" spans="1:33" s="59" customFormat="1" x14ac:dyDescent="0.25">
      <c r="A54" s="271" t="s">
        <v>141</v>
      </c>
      <c r="B54" s="272" t="s">
        <v>492</v>
      </c>
      <c r="C54" s="270"/>
      <c r="D54" s="270"/>
      <c r="E54" s="270"/>
      <c r="F54" s="270"/>
      <c r="G54" s="270">
        <v>0</v>
      </c>
      <c r="H54" s="270">
        <v>0</v>
      </c>
      <c r="I54" s="270"/>
      <c r="J54" s="270">
        <v>0</v>
      </c>
      <c r="K54" s="270"/>
      <c r="L54" s="270">
        <v>0</v>
      </c>
      <c r="M54" s="270"/>
      <c r="N54" s="270" t="s">
        <v>561</v>
      </c>
      <c r="O54" s="270"/>
      <c r="P54" s="270">
        <v>0</v>
      </c>
      <c r="Q54" s="270"/>
      <c r="R54" s="270" t="s">
        <v>561</v>
      </c>
      <c r="S54" s="270"/>
      <c r="T54" s="270">
        <v>0</v>
      </c>
      <c r="U54" s="270"/>
      <c r="V54" s="270" t="s">
        <v>561</v>
      </c>
      <c r="W54" s="270"/>
      <c r="X54" s="270">
        <v>0</v>
      </c>
      <c r="Y54" s="270"/>
      <c r="Z54" s="270" t="s">
        <v>561</v>
      </c>
      <c r="AA54" s="270"/>
      <c r="AB54" s="270">
        <v>0</v>
      </c>
      <c r="AC54" s="270"/>
      <c r="AD54" s="270" t="s">
        <v>561</v>
      </c>
      <c r="AE54" s="270"/>
      <c r="AF54" s="270">
        <v>0</v>
      </c>
      <c r="AG54" s="270">
        <v>0</v>
      </c>
    </row>
    <row r="55" spans="1:33" s="59" customFormat="1" x14ac:dyDescent="0.25">
      <c r="A55" s="271" t="s">
        <v>503</v>
      </c>
      <c r="B55" s="272" t="s">
        <v>493</v>
      </c>
      <c r="C55" s="270"/>
      <c r="D55" s="270"/>
      <c r="E55" s="270"/>
      <c r="F55" s="270"/>
      <c r="G55" s="270">
        <v>0</v>
      </c>
      <c r="H55" s="270">
        <v>0</v>
      </c>
      <c r="I55" s="270"/>
      <c r="J55" s="270">
        <v>0</v>
      </c>
      <c r="K55" s="270"/>
      <c r="L55" s="270">
        <v>0</v>
      </c>
      <c r="M55" s="270"/>
      <c r="N55" s="270" t="s">
        <v>561</v>
      </c>
      <c r="O55" s="270"/>
      <c r="P55" s="270">
        <v>0</v>
      </c>
      <c r="Q55" s="270"/>
      <c r="R55" s="270" t="s">
        <v>561</v>
      </c>
      <c r="S55" s="270"/>
      <c r="T55" s="270">
        <v>0</v>
      </c>
      <c r="U55" s="270"/>
      <c r="V55" s="270" t="s">
        <v>561</v>
      </c>
      <c r="W55" s="270"/>
      <c r="X55" s="270">
        <v>0</v>
      </c>
      <c r="Y55" s="270"/>
      <c r="Z55" s="270" t="s">
        <v>561</v>
      </c>
      <c r="AA55" s="270"/>
      <c r="AB55" s="270">
        <v>0</v>
      </c>
      <c r="AC55" s="270"/>
      <c r="AD55" s="270" t="s">
        <v>561</v>
      </c>
      <c r="AE55" s="270"/>
      <c r="AF55" s="270">
        <v>0</v>
      </c>
      <c r="AG55" s="270">
        <v>0</v>
      </c>
    </row>
    <row r="56" spans="1:33" s="59" customFormat="1" x14ac:dyDescent="0.25">
      <c r="A56" s="271" t="s">
        <v>504</v>
      </c>
      <c r="B56" s="272" t="s">
        <v>494</v>
      </c>
      <c r="C56" s="270"/>
      <c r="D56" s="270"/>
      <c r="E56" s="270"/>
      <c r="F56" s="270"/>
      <c r="G56" s="270">
        <v>0</v>
      </c>
      <c r="H56" s="270">
        <v>0</v>
      </c>
      <c r="I56" s="270"/>
      <c r="J56" s="270">
        <v>0</v>
      </c>
      <c r="K56" s="270"/>
      <c r="L56" s="270">
        <v>0</v>
      </c>
      <c r="M56" s="270"/>
      <c r="N56" s="270" t="s">
        <v>561</v>
      </c>
      <c r="O56" s="270"/>
      <c r="P56" s="270">
        <v>0</v>
      </c>
      <c r="Q56" s="270"/>
      <c r="R56" s="270" t="s">
        <v>561</v>
      </c>
      <c r="S56" s="270"/>
      <c r="T56" s="270">
        <v>0</v>
      </c>
      <c r="U56" s="270"/>
      <c r="V56" s="270" t="s">
        <v>561</v>
      </c>
      <c r="W56" s="270"/>
      <c r="X56" s="270">
        <v>0</v>
      </c>
      <c r="Y56" s="270"/>
      <c r="Z56" s="270" t="s">
        <v>561</v>
      </c>
      <c r="AA56" s="270"/>
      <c r="AB56" s="270">
        <v>0</v>
      </c>
      <c r="AC56" s="270"/>
      <c r="AD56" s="270" t="s">
        <v>561</v>
      </c>
      <c r="AE56" s="270"/>
      <c r="AF56" s="270">
        <v>0</v>
      </c>
      <c r="AG56" s="270">
        <v>0</v>
      </c>
    </row>
    <row r="57" spans="1:33" s="59" customFormat="1" x14ac:dyDescent="0.25">
      <c r="A57" s="271" t="s">
        <v>505</v>
      </c>
      <c r="B57" s="272" t="s">
        <v>496</v>
      </c>
      <c r="C57" s="270"/>
      <c r="D57" s="270"/>
      <c r="E57" s="270"/>
      <c r="F57" s="270"/>
      <c r="G57" s="270">
        <v>0</v>
      </c>
      <c r="H57" s="270">
        <v>0</v>
      </c>
      <c r="I57" s="270"/>
      <c r="J57" s="270">
        <v>0</v>
      </c>
      <c r="K57" s="270"/>
      <c r="L57" s="270">
        <v>0</v>
      </c>
      <c r="M57" s="270"/>
      <c r="N57" s="270" t="s">
        <v>561</v>
      </c>
      <c r="O57" s="270"/>
      <c r="P57" s="270">
        <v>0</v>
      </c>
      <c r="Q57" s="270"/>
      <c r="R57" s="270" t="s">
        <v>561</v>
      </c>
      <c r="S57" s="270"/>
      <c r="T57" s="270">
        <v>0</v>
      </c>
      <c r="U57" s="270"/>
      <c r="V57" s="270" t="s">
        <v>561</v>
      </c>
      <c r="W57" s="270"/>
      <c r="X57" s="270">
        <v>0</v>
      </c>
      <c r="Y57" s="270"/>
      <c r="Z57" s="270" t="s">
        <v>561</v>
      </c>
      <c r="AA57" s="270"/>
      <c r="AB57" s="270">
        <v>0</v>
      </c>
      <c r="AC57" s="270"/>
      <c r="AD57" s="270" t="s">
        <v>561</v>
      </c>
      <c r="AE57" s="270"/>
      <c r="AF57" s="270">
        <v>0</v>
      </c>
      <c r="AG57" s="270">
        <v>0</v>
      </c>
    </row>
    <row r="58" spans="1:33" s="59" customFormat="1" x14ac:dyDescent="0.25">
      <c r="A58" s="271" t="s">
        <v>506</v>
      </c>
      <c r="B58" s="272" t="s">
        <v>498</v>
      </c>
      <c r="C58" s="270"/>
      <c r="D58" s="270"/>
      <c r="E58" s="270"/>
      <c r="F58" s="270"/>
      <c r="G58" s="270">
        <v>0</v>
      </c>
      <c r="H58" s="270">
        <v>1</v>
      </c>
      <c r="I58" s="270"/>
      <c r="J58" s="270">
        <v>0</v>
      </c>
      <c r="K58" s="270"/>
      <c r="L58" s="270">
        <v>1</v>
      </c>
      <c r="M58" s="270"/>
      <c r="N58" s="270" t="s">
        <v>561</v>
      </c>
      <c r="O58" s="270"/>
      <c r="P58" s="270">
        <v>0</v>
      </c>
      <c r="Q58" s="270"/>
      <c r="R58" s="270" t="s">
        <v>561</v>
      </c>
      <c r="S58" s="270"/>
      <c r="T58" s="270">
        <v>0</v>
      </c>
      <c r="U58" s="270"/>
      <c r="V58" s="270" t="s">
        <v>561</v>
      </c>
      <c r="W58" s="270"/>
      <c r="X58" s="270">
        <v>0</v>
      </c>
      <c r="Y58" s="270"/>
      <c r="Z58" s="270" t="s">
        <v>561</v>
      </c>
      <c r="AA58" s="270"/>
      <c r="AB58" s="270">
        <v>0</v>
      </c>
      <c r="AC58" s="270"/>
      <c r="AD58" s="270" t="s">
        <v>561</v>
      </c>
      <c r="AE58" s="270"/>
      <c r="AF58" s="270">
        <v>1</v>
      </c>
      <c r="AG58" s="270">
        <v>0</v>
      </c>
    </row>
    <row r="59" spans="1:33" s="59" customFormat="1" x14ac:dyDescent="0.25">
      <c r="A59" s="271" t="s">
        <v>507</v>
      </c>
      <c r="B59" s="272" t="s">
        <v>500</v>
      </c>
      <c r="C59" s="270"/>
      <c r="D59" s="270"/>
      <c r="E59" s="270"/>
      <c r="F59" s="270"/>
      <c r="G59" s="270">
        <v>0</v>
      </c>
      <c r="H59" s="270">
        <v>0</v>
      </c>
      <c r="I59" s="270"/>
      <c r="J59" s="270">
        <v>0</v>
      </c>
      <c r="K59" s="270"/>
      <c r="L59" s="270">
        <v>0</v>
      </c>
      <c r="M59" s="270"/>
      <c r="N59" s="270" t="s">
        <v>561</v>
      </c>
      <c r="O59" s="270"/>
      <c r="P59" s="270">
        <v>0</v>
      </c>
      <c r="Q59" s="270"/>
      <c r="R59" s="270" t="s">
        <v>561</v>
      </c>
      <c r="S59" s="270"/>
      <c r="T59" s="270">
        <v>0</v>
      </c>
      <c r="U59" s="270"/>
      <c r="V59" s="270" t="s">
        <v>561</v>
      </c>
      <c r="W59" s="270"/>
      <c r="X59" s="270">
        <v>0</v>
      </c>
      <c r="Y59" s="270"/>
      <c r="Z59" s="270" t="s">
        <v>561</v>
      </c>
      <c r="AA59" s="270"/>
      <c r="AB59" s="270">
        <v>0</v>
      </c>
      <c r="AC59" s="270"/>
      <c r="AD59" s="270" t="s">
        <v>561</v>
      </c>
      <c r="AE59" s="270"/>
      <c r="AF59" s="270">
        <v>0</v>
      </c>
      <c r="AG59" s="270">
        <v>0</v>
      </c>
    </row>
    <row r="60" spans="1:33" s="59" customFormat="1" x14ac:dyDescent="0.25">
      <c r="A60" s="271" t="s">
        <v>508</v>
      </c>
      <c r="B60" s="272" t="s">
        <v>502</v>
      </c>
      <c r="C60" s="270"/>
      <c r="D60" s="270"/>
      <c r="E60" s="270"/>
      <c r="F60" s="270"/>
      <c r="G60" s="270">
        <v>0</v>
      </c>
      <c r="H60" s="270">
        <v>0</v>
      </c>
      <c r="I60" s="270"/>
      <c r="J60" s="270">
        <v>0</v>
      </c>
      <c r="K60" s="270"/>
      <c r="L60" s="270">
        <v>0</v>
      </c>
      <c r="M60" s="270"/>
      <c r="N60" s="270" t="s">
        <v>561</v>
      </c>
      <c r="O60" s="270"/>
      <c r="P60" s="270">
        <v>0</v>
      </c>
      <c r="Q60" s="270"/>
      <c r="R60" s="270" t="s">
        <v>561</v>
      </c>
      <c r="S60" s="270"/>
      <c r="T60" s="270">
        <v>0</v>
      </c>
      <c r="U60" s="270"/>
      <c r="V60" s="270" t="s">
        <v>561</v>
      </c>
      <c r="W60" s="270"/>
      <c r="X60" s="270">
        <v>0</v>
      </c>
      <c r="Y60" s="270"/>
      <c r="Z60" s="270" t="s">
        <v>561</v>
      </c>
      <c r="AA60" s="270"/>
      <c r="AB60" s="270">
        <v>0</v>
      </c>
      <c r="AC60" s="270"/>
      <c r="AD60" s="270" t="s">
        <v>561</v>
      </c>
      <c r="AE60" s="270"/>
      <c r="AF60" s="270">
        <v>0</v>
      </c>
      <c r="AG60" s="270">
        <v>0</v>
      </c>
    </row>
    <row r="61" spans="1:33" s="59" customFormat="1" ht="35.25" customHeight="1" x14ac:dyDescent="0.25">
      <c r="A61" s="268" t="s">
        <v>59</v>
      </c>
      <c r="B61" s="269" t="s">
        <v>140</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v>0</v>
      </c>
      <c r="AG61" s="270">
        <v>0</v>
      </c>
    </row>
    <row r="62" spans="1:33" s="59" customFormat="1" x14ac:dyDescent="0.25">
      <c r="A62" s="271" t="s">
        <v>139</v>
      </c>
      <c r="B62" s="272" t="s">
        <v>138</v>
      </c>
      <c r="C62" s="270">
        <v>27.917819999999999</v>
      </c>
      <c r="D62" s="270">
        <v>54.285668980991673</v>
      </c>
      <c r="E62" s="270"/>
      <c r="F62" s="270"/>
      <c r="G62" s="270">
        <v>0</v>
      </c>
      <c r="H62" s="270">
        <v>27.917819999999999</v>
      </c>
      <c r="I62" s="270"/>
      <c r="J62" s="270">
        <v>0</v>
      </c>
      <c r="K62" s="270"/>
      <c r="L62" s="270">
        <v>54.285668980991673</v>
      </c>
      <c r="M62" s="270"/>
      <c r="N62" s="270" t="s">
        <v>561</v>
      </c>
      <c r="O62" s="270"/>
      <c r="P62" s="270">
        <v>0</v>
      </c>
      <c r="Q62" s="270"/>
      <c r="R62" s="270" t="s">
        <v>561</v>
      </c>
      <c r="S62" s="270"/>
      <c r="T62" s="270">
        <v>0</v>
      </c>
      <c r="U62" s="270"/>
      <c r="V62" s="270" t="s">
        <v>561</v>
      </c>
      <c r="W62" s="270"/>
      <c r="X62" s="270">
        <v>0</v>
      </c>
      <c r="Y62" s="270"/>
      <c r="Z62" s="270" t="s">
        <v>561</v>
      </c>
      <c r="AA62" s="270"/>
      <c r="AB62" s="270">
        <v>0</v>
      </c>
      <c r="AC62" s="270"/>
      <c r="AD62" s="270" t="s">
        <v>561</v>
      </c>
      <c r="AE62" s="270"/>
      <c r="AF62" s="270">
        <v>54.285668980991673</v>
      </c>
      <c r="AG62" s="270">
        <v>0</v>
      </c>
    </row>
    <row r="63" spans="1:33" s="59" customFormat="1" x14ac:dyDescent="0.25">
      <c r="A63" s="271" t="s">
        <v>137</v>
      </c>
      <c r="B63" s="274" t="s">
        <v>131</v>
      </c>
      <c r="C63" s="270"/>
      <c r="D63" s="270"/>
      <c r="E63" s="270"/>
      <c r="F63" s="270"/>
      <c r="G63" s="270">
        <v>0</v>
      </c>
      <c r="H63" s="270">
        <v>0</v>
      </c>
      <c r="I63" s="270"/>
      <c r="J63" s="270">
        <v>0</v>
      </c>
      <c r="K63" s="270"/>
      <c r="L63" s="270">
        <v>0</v>
      </c>
      <c r="M63" s="270"/>
      <c r="N63" s="270" t="s">
        <v>561</v>
      </c>
      <c r="O63" s="270"/>
      <c r="P63" s="270">
        <v>0</v>
      </c>
      <c r="Q63" s="270"/>
      <c r="R63" s="270" t="s">
        <v>561</v>
      </c>
      <c r="S63" s="270"/>
      <c r="T63" s="270">
        <v>0</v>
      </c>
      <c r="U63" s="270"/>
      <c r="V63" s="270" t="s">
        <v>561</v>
      </c>
      <c r="W63" s="270"/>
      <c r="X63" s="270">
        <v>0</v>
      </c>
      <c r="Y63" s="270"/>
      <c r="Z63" s="270" t="s">
        <v>561</v>
      </c>
      <c r="AA63" s="270"/>
      <c r="AB63" s="270">
        <v>0</v>
      </c>
      <c r="AC63" s="270"/>
      <c r="AD63" s="270" t="s">
        <v>561</v>
      </c>
      <c r="AE63" s="270"/>
      <c r="AF63" s="270">
        <v>0</v>
      </c>
      <c r="AG63" s="270">
        <v>0</v>
      </c>
    </row>
    <row r="64" spans="1:33" s="59" customFormat="1" x14ac:dyDescent="0.25">
      <c r="A64" s="271" t="s">
        <v>136</v>
      </c>
      <c r="B64" s="272" t="s">
        <v>130</v>
      </c>
      <c r="C64" s="270"/>
      <c r="D64" s="270"/>
      <c r="E64" s="270"/>
      <c r="F64" s="270"/>
      <c r="G64" s="270">
        <v>0</v>
      </c>
      <c r="H64" s="270">
        <v>0</v>
      </c>
      <c r="I64" s="270"/>
      <c r="J64" s="270">
        <v>0</v>
      </c>
      <c r="K64" s="270"/>
      <c r="L64" s="270">
        <v>0</v>
      </c>
      <c r="M64" s="270"/>
      <c r="N64" s="270" t="s">
        <v>561</v>
      </c>
      <c r="O64" s="270"/>
      <c r="P64" s="270">
        <v>0</v>
      </c>
      <c r="Q64" s="270"/>
      <c r="R64" s="270" t="s">
        <v>561</v>
      </c>
      <c r="S64" s="270"/>
      <c r="T64" s="270">
        <v>0</v>
      </c>
      <c r="U64" s="270"/>
      <c r="V64" s="270" t="s">
        <v>561</v>
      </c>
      <c r="W64" s="270"/>
      <c r="X64" s="270">
        <v>0</v>
      </c>
      <c r="Y64" s="270"/>
      <c r="Z64" s="270" t="s">
        <v>561</v>
      </c>
      <c r="AA64" s="270"/>
      <c r="AB64" s="270">
        <v>0</v>
      </c>
      <c r="AC64" s="270"/>
      <c r="AD64" s="270" t="s">
        <v>561</v>
      </c>
      <c r="AE64" s="270"/>
      <c r="AF64" s="270">
        <v>0</v>
      </c>
      <c r="AG64" s="270">
        <v>0</v>
      </c>
    </row>
    <row r="65" spans="1:33" s="59" customFormat="1" x14ac:dyDescent="0.25">
      <c r="A65" s="271" t="s">
        <v>135</v>
      </c>
      <c r="B65" s="274" t="s">
        <v>129</v>
      </c>
      <c r="C65" s="270"/>
      <c r="D65" s="270"/>
      <c r="E65" s="270"/>
      <c r="F65" s="270"/>
      <c r="G65" s="270">
        <v>0</v>
      </c>
      <c r="H65" s="270">
        <v>0</v>
      </c>
      <c r="I65" s="270"/>
      <c r="J65" s="270">
        <v>0</v>
      </c>
      <c r="K65" s="270"/>
      <c r="L65" s="270">
        <v>0</v>
      </c>
      <c r="M65" s="270"/>
      <c r="N65" s="270" t="s">
        <v>561</v>
      </c>
      <c r="O65" s="270"/>
      <c r="P65" s="270">
        <v>0</v>
      </c>
      <c r="Q65" s="270"/>
      <c r="R65" s="270" t="s">
        <v>561</v>
      </c>
      <c r="S65" s="270"/>
      <c r="T65" s="270">
        <v>0</v>
      </c>
      <c r="U65" s="270"/>
      <c r="V65" s="270" t="s">
        <v>561</v>
      </c>
      <c r="W65" s="270"/>
      <c r="X65" s="270">
        <v>0</v>
      </c>
      <c r="Y65" s="270"/>
      <c r="Z65" s="270" t="s">
        <v>561</v>
      </c>
      <c r="AA65" s="270"/>
      <c r="AB65" s="270">
        <v>0</v>
      </c>
      <c r="AC65" s="270"/>
      <c r="AD65" s="270" t="s">
        <v>561</v>
      </c>
      <c r="AE65" s="270"/>
      <c r="AF65" s="270">
        <v>0</v>
      </c>
      <c r="AG65" s="270">
        <v>0</v>
      </c>
    </row>
    <row r="66" spans="1:33" s="59" customFormat="1" x14ac:dyDescent="0.25">
      <c r="A66" s="271" t="s">
        <v>134</v>
      </c>
      <c r="B66" s="274" t="s">
        <v>128</v>
      </c>
      <c r="C66" s="270"/>
      <c r="D66" s="270"/>
      <c r="E66" s="270"/>
      <c r="F66" s="270"/>
      <c r="G66" s="270">
        <v>0</v>
      </c>
      <c r="H66" s="270">
        <v>15</v>
      </c>
      <c r="I66" s="270"/>
      <c r="J66" s="270">
        <v>0</v>
      </c>
      <c r="K66" s="270"/>
      <c r="L66" s="270">
        <v>15</v>
      </c>
      <c r="M66" s="270"/>
      <c r="N66" s="270" t="s">
        <v>561</v>
      </c>
      <c r="O66" s="270"/>
      <c r="P66" s="270">
        <v>0</v>
      </c>
      <c r="Q66" s="270"/>
      <c r="R66" s="270" t="s">
        <v>561</v>
      </c>
      <c r="S66" s="270"/>
      <c r="T66" s="270">
        <v>0</v>
      </c>
      <c r="U66" s="270"/>
      <c r="V66" s="270" t="s">
        <v>561</v>
      </c>
      <c r="W66" s="270"/>
      <c r="X66" s="270">
        <v>0</v>
      </c>
      <c r="Y66" s="270"/>
      <c r="Z66" s="270" t="s">
        <v>561</v>
      </c>
      <c r="AA66" s="270"/>
      <c r="AB66" s="270">
        <v>0</v>
      </c>
      <c r="AC66" s="270"/>
      <c r="AD66" s="270" t="s">
        <v>561</v>
      </c>
      <c r="AE66" s="270"/>
      <c r="AF66" s="270">
        <v>15</v>
      </c>
      <c r="AG66" s="270">
        <v>0</v>
      </c>
    </row>
    <row r="67" spans="1:33" s="59" customFormat="1" x14ac:dyDescent="0.25">
      <c r="A67" s="271" t="s">
        <v>133</v>
      </c>
      <c r="B67" s="274" t="s">
        <v>509</v>
      </c>
      <c r="C67" s="270"/>
      <c r="D67" s="270"/>
      <c r="E67" s="270"/>
      <c r="F67" s="270"/>
      <c r="G67" s="270">
        <v>0</v>
      </c>
      <c r="H67" s="270">
        <v>0</v>
      </c>
      <c r="I67" s="270"/>
      <c r="J67" s="270">
        <v>0</v>
      </c>
      <c r="K67" s="270"/>
      <c r="L67" s="270">
        <v>0</v>
      </c>
      <c r="M67" s="270"/>
      <c r="N67" s="270" t="s">
        <v>561</v>
      </c>
      <c r="O67" s="270"/>
      <c r="P67" s="270">
        <v>0</v>
      </c>
      <c r="Q67" s="270"/>
      <c r="R67" s="270" t="s">
        <v>561</v>
      </c>
      <c r="S67" s="270"/>
      <c r="T67" s="270">
        <v>0</v>
      </c>
      <c r="U67" s="270"/>
      <c r="V67" s="270" t="s">
        <v>561</v>
      </c>
      <c r="W67" s="270"/>
      <c r="X67" s="270">
        <v>0</v>
      </c>
      <c r="Y67" s="270"/>
      <c r="Z67" s="270" t="s">
        <v>561</v>
      </c>
      <c r="AA67" s="270"/>
      <c r="AB67" s="270">
        <v>0</v>
      </c>
      <c r="AC67" s="270"/>
      <c r="AD67" s="270" t="s">
        <v>561</v>
      </c>
      <c r="AE67" s="270"/>
      <c r="AF67" s="270">
        <v>0</v>
      </c>
      <c r="AG67" s="270">
        <v>0</v>
      </c>
    </row>
    <row r="68" spans="1:33" s="59" customFormat="1" x14ac:dyDescent="0.25">
      <c r="A68" s="271" t="s">
        <v>510</v>
      </c>
      <c r="B68" s="274" t="s">
        <v>511</v>
      </c>
      <c r="C68" s="270"/>
      <c r="D68" s="270"/>
      <c r="E68" s="270"/>
      <c r="F68" s="270"/>
      <c r="G68" s="270">
        <v>0</v>
      </c>
      <c r="H68" s="270">
        <v>0</v>
      </c>
      <c r="I68" s="270"/>
      <c r="J68" s="270">
        <v>0</v>
      </c>
      <c r="K68" s="270"/>
      <c r="L68" s="270">
        <v>0</v>
      </c>
      <c r="M68" s="270"/>
      <c r="N68" s="270" t="s">
        <v>561</v>
      </c>
      <c r="O68" s="270"/>
      <c r="P68" s="270">
        <v>0</v>
      </c>
      <c r="Q68" s="270"/>
      <c r="R68" s="270" t="s">
        <v>561</v>
      </c>
      <c r="S68" s="270"/>
      <c r="T68" s="270">
        <v>0</v>
      </c>
      <c r="U68" s="270"/>
      <c r="V68" s="270" t="s">
        <v>561</v>
      </c>
      <c r="W68" s="270"/>
      <c r="X68" s="270">
        <v>0</v>
      </c>
      <c r="Y68" s="270"/>
      <c r="Z68" s="270" t="s">
        <v>561</v>
      </c>
      <c r="AA68" s="270"/>
      <c r="AB68" s="270">
        <v>0</v>
      </c>
      <c r="AC68" s="270"/>
      <c r="AD68" s="270" t="s">
        <v>561</v>
      </c>
      <c r="AE68" s="270"/>
      <c r="AF68" s="270">
        <v>0</v>
      </c>
      <c r="AG68" s="270">
        <v>0</v>
      </c>
    </row>
    <row r="69" spans="1:33" s="59" customFormat="1" x14ac:dyDescent="0.25">
      <c r="A69" s="271" t="s">
        <v>512</v>
      </c>
      <c r="B69" s="274" t="s">
        <v>513</v>
      </c>
      <c r="C69" s="270"/>
      <c r="D69" s="270"/>
      <c r="E69" s="270"/>
      <c r="F69" s="270"/>
      <c r="G69" s="270">
        <v>0</v>
      </c>
      <c r="H69" s="270">
        <v>0</v>
      </c>
      <c r="I69" s="270"/>
      <c r="J69" s="270">
        <v>0</v>
      </c>
      <c r="K69" s="270"/>
      <c r="L69" s="270">
        <v>0</v>
      </c>
      <c r="M69" s="270"/>
      <c r="N69" s="270" t="s">
        <v>561</v>
      </c>
      <c r="O69" s="270"/>
      <c r="P69" s="270">
        <v>0</v>
      </c>
      <c r="Q69" s="270"/>
      <c r="R69" s="270" t="s">
        <v>561</v>
      </c>
      <c r="S69" s="270"/>
      <c r="T69" s="270">
        <v>0</v>
      </c>
      <c r="U69" s="270"/>
      <c r="V69" s="270" t="s">
        <v>561</v>
      </c>
      <c r="W69" s="270"/>
      <c r="X69" s="270">
        <v>0</v>
      </c>
      <c r="Y69" s="270"/>
      <c r="Z69" s="270" t="s">
        <v>561</v>
      </c>
      <c r="AA69" s="270"/>
      <c r="AB69" s="270">
        <v>0</v>
      </c>
      <c r="AC69" s="270"/>
      <c r="AD69" s="270" t="s">
        <v>561</v>
      </c>
      <c r="AE69" s="270"/>
      <c r="AF69" s="270">
        <v>0</v>
      </c>
      <c r="AG69" s="270">
        <v>0</v>
      </c>
    </row>
    <row r="70" spans="1:33" s="59" customFormat="1" x14ac:dyDescent="0.25">
      <c r="A70" s="271" t="s">
        <v>514</v>
      </c>
      <c r="B70" s="274" t="s">
        <v>515</v>
      </c>
      <c r="C70" s="270"/>
      <c r="D70" s="270"/>
      <c r="E70" s="270"/>
      <c r="F70" s="270"/>
      <c r="G70" s="270">
        <v>0</v>
      </c>
      <c r="H70" s="270">
        <v>0</v>
      </c>
      <c r="I70" s="270"/>
      <c r="J70" s="270">
        <v>0</v>
      </c>
      <c r="K70" s="270"/>
      <c r="L70" s="270">
        <v>0</v>
      </c>
      <c r="M70" s="270"/>
      <c r="N70" s="270" t="s">
        <v>561</v>
      </c>
      <c r="O70" s="270"/>
      <c r="P70" s="270">
        <v>0</v>
      </c>
      <c r="Q70" s="270"/>
      <c r="R70" s="270" t="s">
        <v>561</v>
      </c>
      <c r="S70" s="270"/>
      <c r="T70" s="270">
        <v>0</v>
      </c>
      <c r="U70" s="270"/>
      <c r="V70" s="270" t="s">
        <v>561</v>
      </c>
      <c r="W70" s="270"/>
      <c r="X70" s="270">
        <v>0</v>
      </c>
      <c r="Y70" s="270"/>
      <c r="Z70" s="270" t="s">
        <v>561</v>
      </c>
      <c r="AA70" s="270"/>
      <c r="AB70" s="270">
        <v>0</v>
      </c>
      <c r="AC70" s="270"/>
      <c r="AD70" s="270" t="s">
        <v>561</v>
      </c>
      <c r="AE70" s="270"/>
      <c r="AF70" s="270">
        <v>0</v>
      </c>
      <c r="AG70" s="270">
        <v>0</v>
      </c>
    </row>
    <row r="71" spans="1:33" s="59" customFormat="1" x14ac:dyDescent="0.25">
      <c r="A71" s="271" t="s">
        <v>516</v>
      </c>
      <c r="B71" s="274" t="s">
        <v>517</v>
      </c>
      <c r="C71" s="270"/>
      <c r="D71" s="270"/>
      <c r="E71" s="270"/>
      <c r="F71" s="270"/>
      <c r="G71" s="270">
        <v>0</v>
      </c>
      <c r="H71" s="270">
        <v>1</v>
      </c>
      <c r="I71" s="270"/>
      <c r="J71" s="270">
        <v>0</v>
      </c>
      <c r="K71" s="270"/>
      <c r="L71" s="270">
        <v>1</v>
      </c>
      <c r="M71" s="270"/>
      <c r="N71" s="270" t="s">
        <v>561</v>
      </c>
      <c r="O71" s="270"/>
      <c r="P71" s="270">
        <v>0</v>
      </c>
      <c r="Q71" s="270"/>
      <c r="R71" s="270" t="s">
        <v>561</v>
      </c>
      <c r="S71" s="270"/>
      <c r="T71" s="270">
        <v>0</v>
      </c>
      <c r="U71" s="270"/>
      <c r="V71" s="270" t="s">
        <v>561</v>
      </c>
      <c r="W71" s="270"/>
      <c r="X71" s="270">
        <v>0</v>
      </c>
      <c r="Y71" s="270"/>
      <c r="Z71" s="270" t="s">
        <v>561</v>
      </c>
      <c r="AA71" s="270"/>
      <c r="AB71" s="270">
        <v>0</v>
      </c>
      <c r="AC71" s="270"/>
      <c r="AD71" s="270" t="s">
        <v>561</v>
      </c>
      <c r="AE71" s="270"/>
      <c r="AF71" s="270">
        <v>1</v>
      </c>
      <c r="AG71" s="270">
        <v>0</v>
      </c>
    </row>
    <row r="72" spans="1:33" s="59" customFormat="1" x14ac:dyDescent="0.25">
      <c r="A72" s="271" t="s">
        <v>518</v>
      </c>
      <c r="B72" s="274" t="s">
        <v>519</v>
      </c>
      <c r="C72" s="270"/>
      <c r="D72" s="270"/>
      <c r="E72" s="270"/>
      <c r="F72" s="270"/>
      <c r="G72" s="270">
        <v>0</v>
      </c>
      <c r="H72" s="270">
        <v>0</v>
      </c>
      <c r="I72" s="270"/>
      <c r="J72" s="270">
        <v>0</v>
      </c>
      <c r="K72" s="270"/>
      <c r="L72" s="270">
        <v>0</v>
      </c>
      <c r="M72" s="270"/>
      <c r="N72" s="270" t="s">
        <v>561</v>
      </c>
      <c r="O72" s="270"/>
      <c r="P72" s="270">
        <v>0</v>
      </c>
      <c r="Q72" s="270"/>
      <c r="R72" s="270" t="s">
        <v>561</v>
      </c>
      <c r="S72" s="270"/>
      <c r="T72" s="270">
        <v>0</v>
      </c>
      <c r="U72" s="270"/>
      <c r="V72" s="270" t="s">
        <v>561</v>
      </c>
      <c r="W72" s="270"/>
      <c r="X72" s="270">
        <v>0</v>
      </c>
      <c r="Y72" s="270"/>
      <c r="Z72" s="270" t="s">
        <v>561</v>
      </c>
      <c r="AA72" s="270"/>
      <c r="AB72" s="270">
        <v>0</v>
      </c>
      <c r="AC72" s="270"/>
      <c r="AD72" s="270" t="s">
        <v>561</v>
      </c>
      <c r="AE72" s="270"/>
      <c r="AF72" s="270">
        <v>0</v>
      </c>
      <c r="AG72" s="270">
        <v>0</v>
      </c>
    </row>
    <row r="73" spans="1:33" s="59" customFormat="1" x14ac:dyDescent="0.25">
      <c r="A73" s="271" t="s">
        <v>520</v>
      </c>
      <c r="B73" s="274" t="s">
        <v>521</v>
      </c>
      <c r="C73" s="270"/>
      <c r="D73" s="270"/>
      <c r="E73" s="270"/>
      <c r="F73" s="270"/>
      <c r="G73" s="270">
        <v>0</v>
      </c>
      <c r="H73" s="270">
        <v>0</v>
      </c>
      <c r="I73" s="270"/>
      <c r="J73" s="270">
        <v>0</v>
      </c>
      <c r="K73" s="270"/>
      <c r="L73" s="270">
        <v>0</v>
      </c>
      <c r="M73" s="270"/>
      <c r="N73" s="270" t="s">
        <v>561</v>
      </c>
      <c r="O73" s="270"/>
      <c r="P73" s="270">
        <v>0</v>
      </c>
      <c r="Q73" s="270"/>
      <c r="R73" s="270" t="s">
        <v>561</v>
      </c>
      <c r="S73" s="270"/>
      <c r="T73" s="270">
        <v>0</v>
      </c>
      <c r="U73" s="270"/>
      <c r="V73" s="270" t="s">
        <v>561</v>
      </c>
      <c r="W73" s="270"/>
      <c r="X73" s="270">
        <v>0</v>
      </c>
      <c r="Y73" s="270"/>
      <c r="Z73" s="270" t="s">
        <v>561</v>
      </c>
      <c r="AA73" s="270"/>
      <c r="AB73" s="270">
        <v>0</v>
      </c>
      <c r="AC73" s="270"/>
      <c r="AD73" s="270" t="s">
        <v>561</v>
      </c>
      <c r="AE73" s="270"/>
      <c r="AF73" s="270">
        <v>0</v>
      </c>
      <c r="AG73" s="270">
        <v>0</v>
      </c>
    </row>
    <row r="74" spans="1:33" s="59" customFormat="1" ht="36.75" customHeight="1" x14ac:dyDescent="0.25">
      <c r="A74" s="268" t="s">
        <v>58</v>
      </c>
      <c r="B74" s="275" t="s">
        <v>227</v>
      </c>
      <c r="C74" s="270"/>
      <c r="D74" s="270"/>
      <c r="E74" s="270"/>
      <c r="F74" s="270"/>
      <c r="G74" s="270">
        <v>0</v>
      </c>
      <c r="H74" s="270">
        <v>0</v>
      </c>
      <c r="I74" s="270"/>
      <c r="J74" s="270">
        <v>0</v>
      </c>
      <c r="K74" s="270"/>
      <c r="L74" s="270">
        <v>0</v>
      </c>
      <c r="M74" s="270"/>
      <c r="N74" s="270" t="s">
        <v>561</v>
      </c>
      <c r="O74" s="270"/>
      <c r="P74" s="270">
        <v>0</v>
      </c>
      <c r="Q74" s="270"/>
      <c r="R74" s="270" t="s">
        <v>561</v>
      </c>
      <c r="S74" s="270"/>
      <c r="T74" s="270">
        <v>0</v>
      </c>
      <c r="U74" s="270"/>
      <c r="V74" s="270" t="s">
        <v>561</v>
      </c>
      <c r="W74" s="270"/>
      <c r="X74" s="270">
        <v>0</v>
      </c>
      <c r="Y74" s="270"/>
      <c r="Z74" s="270" t="s">
        <v>561</v>
      </c>
      <c r="AA74" s="270"/>
      <c r="AB74" s="270">
        <v>0</v>
      </c>
      <c r="AC74" s="270"/>
      <c r="AD74" s="270" t="s">
        <v>561</v>
      </c>
      <c r="AE74" s="270"/>
      <c r="AF74" s="270">
        <v>0</v>
      </c>
      <c r="AG74" s="270">
        <v>0</v>
      </c>
    </row>
    <row r="75" spans="1:33" s="59" customFormat="1" x14ac:dyDescent="0.25">
      <c r="A75" s="268" t="s">
        <v>56</v>
      </c>
      <c r="B75" s="269" t="s">
        <v>132</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row>
    <row r="76" spans="1:33" s="59" customFormat="1" ht="45" customHeight="1" x14ac:dyDescent="0.25">
      <c r="A76" s="271" t="s">
        <v>222</v>
      </c>
      <c r="B76" s="272" t="s">
        <v>491</v>
      </c>
      <c r="C76" s="312"/>
      <c r="D76" s="276"/>
      <c r="E76" s="277"/>
      <c r="F76" s="277"/>
      <c r="G76" s="270">
        <v>0</v>
      </c>
      <c r="H76" s="270">
        <v>0</v>
      </c>
      <c r="I76" s="270"/>
      <c r="J76" s="270">
        <v>0</v>
      </c>
      <c r="K76" s="270"/>
      <c r="L76" s="270">
        <v>0</v>
      </c>
      <c r="M76" s="277"/>
      <c r="N76" s="270" t="s">
        <v>561</v>
      </c>
      <c r="O76" s="276"/>
      <c r="P76" s="270">
        <v>0</v>
      </c>
      <c r="Q76" s="276"/>
      <c r="R76" s="270" t="s">
        <v>561</v>
      </c>
      <c r="S76" s="276"/>
      <c r="T76" s="270">
        <v>0</v>
      </c>
      <c r="U76" s="276"/>
      <c r="V76" s="270" t="s">
        <v>561</v>
      </c>
      <c r="W76" s="276"/>
      <c r="X76" s="270">
        <v>0</v>
      </c>
      <c r="Y76" s="276"/>
      <c r="Z76" s="270" t="s">
        <v>561</v>
      </c>
      <c r="AA76" s="276"/>
      <c r="AB76" s="270">
        <v>0</v>
      </c>
      <c r="AC76" s="276"/>
      <c r="AD76" s="270" t="s">
        <v>561</v>
      </c>
      <c r="AE76" s="276"/>
      <c r="AF76" s="270">
        <v>0</v>
      </c>
      <c r="AG76" s="270">
        <v>0</v>
      </c>
    </row>
    <row r="77" spans="1:33" s="59" customFormat="1" ht="39.75" customHeight="1" x14ac:dyDescent="0.25">
      <c r="A77" s="271" t="s">
        <v>223</v>
      </c>
      <c r="B77" s="274" t="s">
        <v>489</v>
      </c>
      <c r="C77" s="270"/>
      <c r="D77" s="270"/>
      <c r="E77" s="270"/>
      <c r="F77" s="270"/>
      <c r="G77" s="270">
        <v>0</v>
      </c>
      <c r="H77" s="270">
        <v>0</v>
      </c>
      <c r="I77" s="270"/>
      <c r="J77" s="270">
        <v>0</v>
      </c>
      <c r="K77" s="270"/>
      <c r="L77" s="270">
        <v>0</v>
      </c>
      <c r="M77" s="270"/>
      <c r="N77" s="270" t="s">
        <v>561</v>
      </c>
      <c r="O77" s="270"/>
      <c r="P77" s="270">
        <v>0</v>
      </c>
      <c r="Q77" s="270"/>
      <c r="R77" s="270" t="s">
        <v>561</v>
      </c>
      <c r="S77" s="270"/>
      <c r="T77" s="270">
        <v>0</v>
      </c>
      <c r="U77" s="270"/>
      <c r="V77" s="270" t="s">
        <v>561</v>
      </c>
      <c r="W77" s="270"/>
      <c r="X77" s="270">
        <v>0</v>
      </c>
      <c r="Y77" s="270"/>
      <c r="Z77" s="270" t="s">
        <v>561</v>
      </c>
      <c r="AA77" s="270"/>
      <c r="AB77" s="270">
        <v>0</v>
      </c>
      <c r="AC77" s="270"/>
      <c r="AD77" s="270" t="s">
        <v>561</v>
      </c>
      <c r="AE77" s="270"/>
      <c r="AF77" s="270">
        <v>0</v>
      </c>
      <c r="AG77" s="270">
        <v>0</v>
      </c>
    </row>
    <row r="78" spans="1:33" s="59" customFormat="1" x14ac:dyDescent="0.25">
      <c r="A78" s="271" t="s">
        <v>224</v>
      </c>
      <c r="B78" s="274" t="s">
        <v>148</v>
      </c>
      <c r="C78" s="270"/>
      <c r="D78" s="270"/>
      <c r="E78" s="270"/>
      <c r="F78" s="270"/>
      <c r="G78" s="270">
        <v>0</v>
      </c>
      <c r="H78" s="270">
        <v>0</v>
      </c>
      <c r="I78" s="270"/>
      <c r="J78" s="270">
        <v>0</v>
      </c>
      <c r="K78" s="270"/>
      <c r="L78" s="270">
        <v>0</v>
      </c>
      <c r="M78" s="270"/>
      <c r="N78" s="270" t="s">
        <v>561</v>
      </c>
      <c r="O78" s="270"/>
      <c r="P78" s="270">
        <v>0</v>
      </c>
      <c r="Q78" s="270"/>
      <c r="R78" s="270" t="s">
        <v>561</v>
      </c>
      <c r="S78" s="270"/>
      <c r="T78" s="270">
        <v>0</v>
      </c>
      <c r="U78" s="270"/>
      <c r="V78" s="270" t="s">
        <v>561</v>
      </c>
      <c r="W78" s="270"/>
      <c r="X78" s="270">
        <v>0</v>
      </c>
      <c r="Y78" s="270"/>
      <c r="Z78" s="270" t="s">
        <v>561</v>
      </c>
      <c r="AA78" s="270"/>
      <c r="AB78" s="270">
        <v>0</v>
      </c>
      <c r="AC78" s="270"/>
      <c r="AD78" s="270" t="s">
        <v>561</v>
      </c>
      <c r="AE78" s="270"/>
      <c r="AF78" s="270">
        <v>0</v>
      </c>
      <c r="AG78" s="270">
        <v>0</v>
      </c>
    </row>
    <row r="79" spans="1:33" s="59" customFormat="1" x14ac:dyDescent="0.25">
      <c r="A79" s="271" t="s">
        <v>225</v>
      </c>
      <c r="B79" s="272" t="s">
        <v>490</v>
      </c>
      <c r="C79" s="270"/>
      <c r="D79" s="270"/>
      <c r="E79" s="270"/>
      <c r="F79" s="270"/>
      <c r="G79" s="270">
        <v>0</v>
      </c>
      <c r="H79" s="270">
        <v>0</v>
      </c>
      <c r="I79" s="270"/>
      <c r="J79" s="270">
        <v>0</v>
      </c>
      <c r="K79" s="270"/>
      <c r="L79" s="270">
        <v>0</v>
      </c>
      <c r="M79" s="270"/>
      <c r="N79" s="270" t="s">
        <v>561</v>
      </c>
      <c r="O79" s="270"/>
      <c r="P79" s="270">
        <v>0</v>
      </c>
      <c r="Q79" s="270"/>
      <c r="R79" s="270" t="s">
        <v>561</v>
      </c>
      <c r="S79" s="270"/>
      <c r="T79" s="270">
        <v>0</v>
      </c>
      <c r="U79" s="270"/>
      <c r="V79" s="270" t="s">
        <v>561</v>
      </c>
      <c r="W79" s="270"/>
      <c r="X79" s="270">
        <v>0</v>
      </c>
      <c r="Y79" s="270"/>
      <c r="Z79" s="270" t="s">
        <v>561</v>
      </c>
      <c r="AA79" s="270"/>
      <c r="AB79" s="270">
        <v>0</v>
      </c>
      <c r="AC79" s="270"/>
      <c r="AD79" s="270" t="s">
        <v>561</v>
      </c>
      <c r="AE79" s="270"/>
      <c r="AF79" s="270">
        <v>0</v>
      </c>
      <c r="AG79" s="270">
        <v>0</v>
      </c>
    </row>
    <row r="80" spans="1:33" s="59" customFormat="1" x14ac:dyDescent="0.25">
      <c r="A80" s="271" t="s">
        <v>226</v>
      </c>
      <c r="B80" s="272" t="s">
        <v>492</v>
      </c>
      <c r="C80" s="312"/>
      <c r="D80" s="276"/>
      <c r="E80" s="277"/>
      <c r="F80" s="277"/>
      <c r="G80" s="270">
        <v>0</v>
      </c>
      <c r="H80" s="270">
        <v>0</v>
      </c>
      <c r="I80" s="270"/>
      <c r="J80" s="270">
        <v>0</v>
      </c>
      <c r="K80" s="270"/>
      <c r="L80" s="270">
        <v>0</v>
      </c>
      <c r="M80" s="277"/>
      <c r="N80" s="270" t="s">
        <v>561</v>
      </c>
      <c r="O80" s="276"/>
      <c r="P80" s="270">
        <v>0</v>
      </c>
      <c r="Q80" s="276"/>
      <c r="R80" s="270" t="s">
        <v>561</v>
      </c>
      <c r="S80" s="276"/>
      <c r="T80" s="270">
        <v>0</v>
      </c>
      <c r="U80" s="276"/>
      <c r="V80" s="270" t="s">
        <v>561</v>
      </c>
      <c r="W80" s="276"/>
      <c r="X80" s="270">
        <v>0</v>
      </c>
      <c r="Y80" s="276"/>
      <c r="Z80" s="270" t="s">
        <v>561</v>
      </c>
      <c r="AA80" s="276"/>
      <c r="AB80" s="270">
        <v>0</v>
      </c>
      <c r="AC80" s="276"/>
      <c r="AD80" s="270" t="s">
        <v>561</v>
      </c>
      <c r="AE80" s="276"/>
      <c r="AF80" s="270">
        <v>0</v>
      </c>
      <c r="AG80" s="270">
        <v>0</v>
      </c>
    </row>
    <row r="81" spans="1:33" s="59" customFormat="1" x14ac:dyDescent="0.25">
      <c r="A81" s="271" t="s">
        <v>522</v>
      </c>
      <c r="B81" s="272" t="s">
        <v>493</v>
      </c>
      <c r="C81" s="312"/>
      <c r="D81" s="276"/>
      <c r="E81" s="277"/>
      <c r="F81" s="277"/>
      <c r="G81" s="270">
        <v>0</v>
      </c>
      <c r="H81" s="270">
        <v>0</v>
      </c>
      <c r="I81" s="270"/>
      <c r="J81" s="270">
        <v>0</v>
      </c>
      <c r="K81" s="270"/>
      <c r="L81" s="270">
        <v>0</v>
      </c>
      <c r="M81" s="277"/>
      <c r="N81" s="270" t="s">
        <v>561</v>
      </c>
      <c r="O81" s="276"/>
      <c r="P81" s="270">
        <v>0</v>
      </c>
      <c r="Q81" s="276"/>
      <c r="R81" s="270" t="s">
        <v>561</v>
      </c>
      <c r="S81" s="276"/>
      <c r="T81" s="270">
        <v>0</v>
      </c>
      <c r="U81" s="276"/>
      <c r="V81" s="270" t="s">
        <v>561</v>
      </c>
      <c r="W81" s="276"/>
      <c r="X81" s="270">
        <v>0</v>
      </c>
      <c r="Y81" s="276"/>
      <c r="Z81" s="270" t="s">
        <v>561</v>
      </c>
      <c r="AA81" s="276"/>
      <c r="AB81" s="270">
        <v>0</v>
      </c>
      <c r="AC81" s="276"/>
      <c r="AD81" s="270" t="s">
        <v>561</v>
      </c>
      <c r="AE81" s="276"/>
      <c r="AF81" s="270">
        <v>0</v>
      </c>
      <c r="AG81" s="270">
        <v>0</v>
      </c>
    </row>
    <row r="82" spans="1:33" s="59" customFormat="1" x14ac:dyDescent="0.25">
      <c r="A82" s="271" t="s">
        <v>523</v>
      </c>
      <c r="B82" s="272" t="s">
        <v>494</v>
      </c>
      <c r="C82" s="312"/>
      <c r="D82" s="276"/>
      <c r="E82" s="277"/>
      <c r="F82" s="277"/>
      <c r="G82" s="270">
        <v>0</v>
      </c>
      <c r="H82" s="270">
        <v>0</v>
      </c>
      <c r="I82" s="270"/>
      <c r="J82" s="270">
        <v>0</v>
      </c>
      <c r="K82" s="270"/>
      <c r="L82" s="270">
        <v>0</v>
      </c>
      <c r="M82" s="277"/>
      <c r="N82" s="270" t="s">
        <v>561</v>
      </c>
      <c r="O82" s="276"/>
      <c r="P82" s="270">
        <v>0</v>
      </c>
      <c r="Q82" s="276"/>
      <c r="R82" s="270" t="s">
        <v>561</v>
      </c>
      <c r="S82" s="276"/>
      <c r="T82" s="270">
        <v>0</v>
      </c>
      <c r="U82" s="276"/>
      <c r="V82" s="270" t="s">
        <v>561</v>
      </c>
      <c r="W82" s="276"/>
      <c r="X82" s="270">
        <v>0</v>
      </c>
      <c r="Y82" s="276"/>
      <c r="Z82" s="270" t="s">
        <v>561</v>
      </c>
      <c r="AA82" s="276"/>
      <c r="AB82" s="270">
        <v>0</v>
      </c>
      <c r="AC82" s="276"/>
      <c r="AD82" s="270" t="s">
        <v>561</v>
      </c>
      <c r="AE82" s="276"/>
      <c r="AF82" s="270">
        <v>0</v>
      </c>
      <c r="AG82" s="270">
        <v>0</v>
      </c>
    </row>
    <row r="83" spans="1:33" s="59" customFormat="1" x14ac:dyDescent="0.25">
      <c r="A83" s="271" t="s">
        <v>524</v>
      </c>
      <c r="B83" s="272" t="s">
        <v>496</v>
      </c>
      <c r="C83" s="312"/>
      <c r="D83" s="276"/>
      <c r="E83" s="277"/>
      <c r="F83" s="277"/>
      <c r="G83" s="270">
        <v>0</v>
      </c>
      <c r="H83" s="270">
        <v>0</v>
      </c>
      <c r="I83" s="270"/>
      <c r="J83" s="270">
        <v>0</v>
      </c>
      <c r="K83" s="270"/>
      <c r="L83" s="270">
        <v>0</v>
      </c>
      <c r="M83" s="277"/>
      <c r="N83" s="270" t="s">
        <v>561</v>
      </c>
      <c r="O83" s="276"/>
      <c r="P83" s="270">
        <v>0</v>
      </c>
      <c r="Q83" s="276"/>
      <c r="R83" s="270" t="s">
        <v>561</v>
      </c>
      <c r="S83" s="276"/>
      <c r="T83" s="270">
        <v>0</v>
      </c>
      <c r="U83" s="276"/>
      <c r="V83" s="270" t="s">
        <v>561</v>
      </c>
      <c r="W83" s="276"/>
      <c r="X83" s="270">
        <v>0</v>
      </c>
      <c r="Y83" s="276"/>
      <c r="Z83" s="270" t="s">
        <v>561</v>
      </c>
      <c r="AA83" s="276"/>
      <c r="AB83" s="270">
        <v>0</v>
      </c>
      <c r="AC83" s="276"/>
      <c r="AD83" s="270" t="s">
        <v>561</v>
      </c>
      <c r="AE83" s="276"/>
      <c r="AF83" s="270">
        <v>0</v>
      </c>
      <c r="AG83" s="270">
        <v>0</v>
      </c>
    </row>
    <row r="84" spans="1:33" s="59" customFormat="1" x14ac:dyDescent="0.25">
      <c r="A84" s="271" t="s">
        <v>525</v>
      </c>
      <c r="B84" s="272" t="s">
        <v>498</v>
      </c>
      <c r="C84" s="312"/>
      <c r="D84" s="276"/>
      <c r="E84" s="277"/>
      <c r="F84" s="277"/>
      <c r="G84" s="270">
        <v>0</v>
      </c>
      <c r="H84" s="270">
        <v>0</v>
      </c>
      <c r="I84" s="270"/>
      <c r="J84" s="270">
        <v>0</v>
      </c>
      <c r="K84" s="270"/>
      <c r="L84" s="270">
        <v>0</v>
      </c>
      <c r="M84" s="277"/>
      <c r="N84" s="270" t="s">
        <v>561</v>
      </c>
      <c r="O84" s="276"/>
      <c r="P84" s="270">
        <v>0</v>
      </c>
      <c r="Q84" s="276"/>
      <c r="R84" s="270" t="s">
        <v>561</v>
      </c>
      <c r="S84" s="276"/>
      <c r="T84" s="270">
        <v>0</v>
      </c>
      <c r="U84" s="276"/>
      <c r="V84" s="270" t="s">
        <v>561</v>
      </c>
      <c r="W84" s="276"/>
      <c r="X84" s="270">
        <v>0</v>
      </c>
      <c r="Y84" s="276"/>
      <c r="Z84" s="270" t="s">
        <v>561</v>
      </c>
      <c r="AA84" s="276"/>
      <c r="AB84" s="270">
        <v>0</v>
      </c>
      <c r="AC84" s="276"/>
      <c r="AD84" s="270" t="s">
        <v>561</v>
      </c>
      <c r="AE84" s="276"/>
      <c r="AF84" s="270">
        <v>0</v>
      </c>
      <c r="AG84" s="270">
        <v>0</v>
      </c>
    </row>
    <row r="85" spans="1:33" s="59" customFormat="1" x14ac:dyDescent="0.25">
      <c r="A85" s="271" t="s">
        <v>526</v>
      </c>
      <c r="B85" s="272" t="s">
        <v>500</v>
      </c>
      <c r="C85" s="312"/>
      <c r="D85" s="276"/>
      <c r="E85" s="277"/>
      <c r="F85" s="277"/>
      <c r="G85" s="270">
        <v>0</v>
      </c>
      <c r="H85" s="270">
        <v>0</v>
      </c>
      <c r="I85" s="270"/>
      <c r="J85" s="270">
        <v>0</v>
      </c>
      <c r="K85" s="270"/>
      <c r="L85" s="270">
        <v>0</v>
      </c>
      <c r="M85" s="277"/>
      <c r="N85" s="270" t="s">
        <v>561</v>
      </c>
      <c r="O85" s="276"/>
      <c r="P85" s="270">
        <v>0</v>
      </c>
      <c r="Q85" s="276"/>
      <c r="R85" s="270" t="s">
        <v>561</v>
      </c>
      <c r="S85" s="276"/>
      <c r="T85" s="270">
        <v>0</v>
      </c>
      <c r="U85" s="276"/>
      <c r="V85" s="270" t="s">
        <v>561</v>
      </c>
      <c r="W85" s="276"/>
      <c r="X85" s="270">
        <v>0</v>
      </c>
      <c r="Y85" s="276"/>
      <c r="Z85" s="270" t="s">
        <v>561</v>
      </c>
      <c r="AA85" s="276"/>
      <c r="AB85" s="270">
        <v>0</v>
      </c>
      <c r="AC85" s="276"/>
      <c r="AD85" s="270" t="s">
        <v>561</v>
      </c>
      <c r="AE85" s="276"/>
      <c r="AF85" s="270">
        <v>0</v>
      </c>
      <c r="AG85" s="270">
        <v>0</v>
      </c>
    </row>
    <row r="86" spans="1:33" s="59" customFormat="1" x14ac:dyDescent="0.25">
      <c r="A86" s="271" t="s">
        <v>527</v>
      </c>
      <c r="B86" s="272" t="s">
        <v>502</v>
      </c>
      <c r="C86" s="313"/>
      <c r="D86" s="276"/>
      <c r="E86" s="277"/>
      <c r="F86" s="277"/>
      <c r="G86" s="270">
        <v>0</v>
      </c>
      <c r="H86" s="270">
        <v>0</v>
      </c>
      <c r="I86" s="270"/>
      <c r="J86" s="270">
        <v>0</v>
      </c>
      <c r="K86" s="270"/>
      <c r="L86" s="270">
        <v>0</v>
      </c>
      <c r="M86" s="277"/>
      <c r="N86" s="270" t="s">
        <v>561</v>
      </c>
      <c r="O86" s="276"/>
      <c r="P86" s="270">
        <v>0</v>
      </c>
      <c r="Q86" s="276"/>
      <c r="R86" s="270" t="s">
        <v>561</v>
      </c>
      <c r="S86" s="276"/>
      <c r="T86" s="270">
        <v>0</v>
      </c>
      <c r="U86" s="276"/>
      <c r="V86" s="270" t="s">
        <v>561</v>
      </c>
      <c r="W86" s="276"/>
      <c r="X86" s="270">
        <v>0</v>
      </c>
      <c r="Y86" s="276"/>
      <c r="Z86" s="270" t="s">
        <v>561</v>
      </c>
      <c r="AA86" s="276"/>
      <c r="AB86" s="270">
        <v>0</v>
      </c>
      <c r="AC86" s="276"/>
      <c r="AD86" s="270" t="s">
        <v>561</v>
      </c>
      <c r="AE86" s="276"/>
      <c r="AF86" s="270">
        <v>0</v>
      </c>
      <c r="AG86" s="270">
        <v>0</v>
      </c>
    </row>
    <row r="87" spans="1:33" x14ac:dyDescent="0.25">
      <c r="A87" s="278"/>
      <c r="B87" s="279"/>
      <c r="C87" s="279"/>
      <c r="D87" s="279"/>
      <c r="E87" s="279"/>
      <c r="F87" s="279"/>
      <c r="G87" s="279"/>
      <c r="H87" s="278"/>
      <c r="I87" s="278"/>
      <c r="J87" s="59"/>
      <c r="K87" s="59"/>
      <c r="L87" s="59"/>
      <c r="M87" s="59"/>
      <c r="N87" s="59"/>
      <c r="O87" s="59"/>
      <c r="P87" s="59"/>
      <c r="Q87" s="59"/>
      <c r="R87" s="59"/>
      <c r="S87" s="59"/>
      <c r="T87" s="59"/>
      <c r="U87" s="59"/>
      <c r="V87" s="59"/>
      <c r="W87" s="59"/>
      <c r="X87" s="59"/>
      <c r="Y87" s="59"/>
      <c r="Z87" s="59"/>
      <c r="AA87" s="59"/>
      <c r="AB87" s="59"/>
      <c r="AC87" s="57"/>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F20:AG21"/>
    <mergeCell ref="AB21:AC21"/>
    <mergeCell ref="AD21:AE2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AB20:AE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A37" zoomScale="70" zoomScaleSheetLayoutView="70" workbookViewId="0">
      <selection activeCell="AA42" sqref="A42:XFD56"/>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1" t="str">
        <f>'6.2. Паспорт фин осв ввод'!A4:U4</f>
        <v>Год раскрытия информации: 2023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57" t="str">
        <f>'1. паспорт местоположение'!A9:C9</f>
        <v>АО "Россети Тюмень"</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ht="15.75" x14ac:dyDescent="0.25">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57" t="str">
        <f>'1. паспорт местоположение'!A12:C12</f>
        <v>K_NS3300.VL.0053</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57"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ht="15.75" x14ac:dyDescent="0.25">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9"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9"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9"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9"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9" s="18" customFormat="1" ht="15.75" thickBot="1" x14ac:dyDescent="0.3">
      <c r="A21" s="459" t="s">
        <v>418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9" s="18" customFormat="1" ht="58.5" customHeight="1" x14ac:dyDescent="0.25">
      <c r="A22" s="460" t="s">
        <v>52</v>
      </c>
      <c r="B22" s="462" t="s">
        <v>24</v>
      </c>
      <c r="C22" s="464" t="s">
        <v>51</v>
      </c>
      <c r="D22" s="464" t="s">
        <v>50</v>
      </c>
      <c r="E22" s="466" t="s">
        <v>429</v>
      </c>
      <c r="F22" s="467"/>
      <c r="G22" s="467"/>
      <c r="H22" s="467"/>
      <c r="I22" s="467"/>
      <c r="J22" s="467"/>
      <c r="K22" s="467"/>
      <c r="L22" s="468"/>
      <c r="M22" s="464" t="s">
        <v>49</v>
      </c>
      <c r="N22" s="464" t="s">
        <v>48</v>
      </c>
      <c r="O22" s="464" t="s">
        <v>47</v>
      </c>
      <c r="P22" s="472" t="s">
        <v>235</v>
      </c>
      <c r="Q22" s="472" t="s">
        <v>46</v>
      </c>
      <c r="R22" s="472" t="s">
        <v>45</v>
      </c>
      <c r="S22" s="472" t="s">
        <v>44</v>
      </c>
      <c r="T22" s="472"/>
      <c r="U22" s="475" t="s">
        <v>43</v>
      </c>
      <c r="V22" s="475" t="s">
        <v>42</v>
      </c>
      <c r="W22" s="472" t="s">
        <v>41</v>
      </c>
      <c r="X22" s="472" t="s">
        <v>40</v>
      </c>
      <c r="Y22" s="472" t="s">
        <v>39</v>
      </c>
      <c r="Z22" s="469"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3" t="s">
        <v>25</v>
      </c>
    </row>
    <row r="23" spans="1:49" s="18" customFormat="1" ht="64.5" customHeight="1" x14ac:dyDescent="0.25">
      <c r="A23" s="461"/>
      <c r="B23" s="463"/>
      <c r="C23" s="465"/>
      <c r="D23" s="465"/>
      <c r="E23" s="477" t="s">
        <v>23</v>
      </c>
      <c r="F23" s="480" t="s">
        <v>131</v>
      </c>
      <c r="G23" s="480" t="s">
        <v>130</v>
      </c>
      <c r="H23" s="480" t="s">
        <v>129</v>
      </c>
      <c r="I23" s="478" t="s">
        <v>341</v>
      </c>
      <c r="J23" s="478" t="s">
        <v>342</v>
      </c>
      <c r="K23" s="478" t="s">
        <v>343</v>
      </c>
      <c r="L23" s="480" t="s">
        <v>80</v>
      </c>
      <c r="M23" s="465"/>
      <c r="N23" s="465"/>
      <c r="O23" s="465"/>
      <c r="P23" s="470"/>
      <c r="Q23" s="470"/>
      <c r="R23" s="470"/>
      <c r="S23" s="473" t="s">
        <v>2</v>
      </c>
      <c r="T23" s="473" t="s">
        <v>11</v>
      </c>
      <c r="U23" s="476"/>
      <c r="V23" s="476"/>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86" t="s">
        <v>11</v>
      </c>
      <c r="AR23" s="470"/>
      <c r="AS23" s="470"/>
      <c r="AT23" s="470"/>
      <c r="AU23" s="470"/>
      <c r="AV23" s="484"/>
    </row>
    <row r="24" spans="1:49" s="18" customFormat="1" ht="96.75" customHeight="1" x14ac:dyDescent="0.25">
      <c r="A24" s="461"/>
      <c r="B24" s="463"/>
      <c r="C24" s="465"/>
      <c r="D24" s="465"/>
      <c r="E24" s="482"/>
      <c r="F24" s="481"/>
      <c r="G24" s="481"/>
      <c r="H24" s="481"/>
      <c r="I24" s="479"/>
      <c r="J24" s="479"/>
      <c r="K24" s="479"/>
      <c r="L24" s="481"/>
      <c r="M24" s="465"/>
      <c r="N24" s="465"/>
      <c r="O24" s="465"/>
      <c r="P24" s="471"/>
      <c r="Q24" s="471"/>
      <c r="R24" s="471"/>
      <c r="S24" s="474"/>
      <c r="T24" s="474"/>
      <c r="U24" s="477"/>
      <c r="V24" s="477"/>
      <c r="W24" s="471"/>
      <c r="X24" s="471"/>
      <c r="Y24" s="471"/>
      <c r="Z24" s="471"/>
      <c r="AA24" s="471"/>
      <c r="AB24" s="471"/>
      <c r="AC24" s="471"/>
      <c r="AD24" s="471"/>
      <c r="AE24" s="471"/>
      <c r="AF24" s="282" t="s">
        <v>13</v>
      </c>
      <c r="AG24" s="282" t="s">
        <v>12</v>
      </c>
      <c r="AH24" s="283" t="s">
        <v>2</v>
      </c>
      <c r="AI24" s="283" t="s">
        <v>11</v>
      </c>
      <c r="AJ24" s="465"/>
      <c r="AK24" s="465"/>
      <c r="AL24" s="465"/>
      <c r="AM24" s="465"/>
      <c r="AN24" s="465"/>
      <c r="AO24" s="465"/>
      <c r="AP24" s="465"/>
      <c r="AQ24" s="487"/>
      <c r="AR24" s="471"/>
      <c r="AS24" s="471"/>
      <c r="AT24" s="471"/>
      <c r="AU24" s="471"/>
      <c r="AV24" s="485"/>
    </row>
    <row r="25" spans="1:49" s="17" customFormat="1" ht="11.25" x14ac:dyDescent="0.2">
      <c r="A25" s="42">
        <v>1</v>
      </c>
      <c r="B25" s="42">
        <v>2</v>
      </c>
      <c r="C25" s="42">
        <v>4</v>
      </c>
      <c r="D25" s="42">
        <v>5</v>
      </c>
      <c r="E25" s="42">
        <v>6</v>
      </c>
      <c r="F25" s="42">
        <f>E25+1</f>
        <v>7</v>
      </c>
      <c r="G25" s="42">
        <f t="shared" ref="G25:AV25" si="0">F25+1</f>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325" customFormat="1" ht="105" x14ac:dyDescent="0.25">
      <c r="A26" s="319" t="s">
        <v>534</v>
      </c>
      <c r="B26" s="320" t="s">
        <v>628</v>
      </c>
      <c r="C26" s="320" t="s">
        <v>535</v>
      </c>
      <c r="D26" s="321">
        <v>8.2020999999999997</v>
      </c>
      <c r="E26" s="321" t="s">
        <v>463</v>
      </c>
      <c r="F26" s="321" t="s">
        <v>463</v>
      </c>
      <c r="G26" s="321" t="s">
        <v>463</v>
      </c>
      <c r="H26" s="321" t="s">
        <v>463</v>
      </c>
      <c r="I26" s="321" t="s">
        <v>463</v>
      </c>
      <c r="J26" s="321" t="s">
        <v>463</v>
      </c>
      <c r="K26" s="321" t="s">
        <v>463</v>
      </c>
      <c r="L26" s="321" t="s">
        <v>463</v>
      </c>
      <c r="M26" s="320" t="s">
        <v>536</v>
      </c>
      <c r="N26" s="322" t="s">
        <v>537</v>
      </c>
      <c r="O26" s="320" t="s">
        <v>628</v>
      </c>
      <c r="P26" s="323">
        <v>1721</v>
      </c>
      <c r="Q26" s="320" t="s">
        <v>538</v>
      </c>
      <c r="R26" s="323">
        <v>1721</v>
      </c>
      <c r="S26" s="320" t="s">
        <v>539</v>
      </c>
      <c r="T26" s="320" t="s">
        <v>540</v>
      </c>
      <c r="U26" s="320">
        <v>4</v>
      </c>
      <c r="V26" s="320">
        <v>4</v>
      </c>
      <c r="W26" s="320" t="s">
        <v>541</v>
      </c>
      <c r="X26" s="323">
        <v>1609</v>
      </c>
      <c r="Y26" s="320"/>
      <c r="Z26" s="320">
        <v>1</v>
      </c>
      <c r="AA26" s="323">
        <v>1489</v>
      </c>
      <c r="AB26" s="323">
        <v>1489</v>
      </c>
      <c r="AC26" s="320" t="s">
        <v>541</v>
      </c>
      <c r="AD26" s="323">
        <v>1787</v>
      </c>
      <c r="AE26" s="323">
        <v>1787</v>
      </c>
      <c r="AF26" s="324" t="s">
        <v>542</v>
      </c>
      <c r="AG26" s="320" t="s">
        <v>543</v>
      </c>
      <c r="AH26" s="320" t="s">
        <v>544</v>
      </c>
      <c r="AI26" s="320" t="s">
        <v>544</v>
      </c>
      <c r="AJ26" s="320" t="s">
        <v>545</v>
      </c>
      <c r="AK26" s="320" t="s">
        <v>546</v>
      </c>
      <c r="AL26" s="321"/>
      <c r="AM26" s="321"/>
      <c r="AN26" s="321"/>
      <c r="AO26" s="321"/>
      <c r="AP26" s="320" t="s">
        <v>547</v>
      </c>
      <c r="AQ26" s="320" t="s">
        <v>548</v>
      </c>
      <c r="AR26" s="320" t="s">
        <v>547</v>
      </c>
      <c r="AS26" s="320" t="s">
        <v>548</v>
      </c>
      <c r="AT26" s="320" t="s">
        <v>549</v>
      </c>
      <c r="AU26" s="321"/>
      <c r="AV26" s="320" t="s">
        <v>550</v>
      </c>
      <c r="AW26" s="325">
        <v>1.7869999999999999</v>
      </c>
    </row>
    <row r="27" spans="1:49" s="325" customFormat="1" x14ac:dyDescent="0.25">
      <c r="A27" s="321"/>
      <c r="B27" s="321"/>
      <c r="C27" s="321"/>
      <c r="D27" s="321"/>
      <c r="E27" s="321"/>
      <c r="F27" s="321"/>
      <c r="G27" s="321"/>
      <c r="H27" s="321"/>
      <c r="I27" s="321"/>
      <c r="J27" s="321"/>
      <c r="K27" s="321"/>
      <c r="L27" s="321"/>
      <c r="M27" s="321"/>
      <c r="N27" s="321"/>
      <c r="O27" s="321"/>
      <c r="P27" s="326"/>
      <c r="Q27" s="321"/>
      <c r="R27" s="326"/>
      <c r="S27" s="320"/>
      <c r="T27" s="320"/>
      <c r="U27" s="320"/>
      <c r="V27" s="320"/>
      <c r="W27" s="320" t="s">
        <v>551</v>
      </c>
      <c r="X27" s="323">
        <v>1583</v>
      </c>
      <c r="Y27" s="320"/>
      <c r="Z27" s="320"/>
      <c r="AA27" s="323">
        <v>1497</v>
      </c>
      <c r="AB27" s="323"/>
      <c r="AC27" s="327"/>
      <c r="AD27" s="323"/>
      <c r="AE27" s="321"/>
      <c r="AF27" s="323"/>
      <c r="AG27" s="320"/>
      <c r="AH27" s="328"/>
      <c r="AI27" s="328"/>
      <c r="AJ27" s="328"/>
      <c r="AK27" s="328"/>
      <c r="AL27" s="321"/>
      <c r="AM27" s="321"/>
      <c r="AN27" s="321"/>
      <c r="AO27" s="321"/>
      <c r="AP27" s="328"/>
      <c r="AQ27" s="328"/>
      <c r="AR27" s="328"/>
      <c r="AS27" s="328"/>
      <c r="AT27" s="328"/>
      <c r="AU27" s="321"/>
      <c r="AV27" s="321"/>
    </row>
    <row r="28" spans="1:49" s="325" customFormat="1" x14ac:dyDescent="0.25">
      <c r="A28" s="321"/>
      <c r="B28" s="321"/>
      <c r="C28" s="321"/>
      <c r="D28" s="321"/>
      <c r="E28" s="321"/>
      <c r="F28" s="321"/>
      <c r="G28" s="321"/>
      <c r="H28" s="321"/>
      <c r="I28" s="321"/>
      <c r="J28" s="321"/>
      <c r="K28" s="321"/>
      <c r="L28" s="321"/>
      <c r="M28" s="321"/>
      <c r="N28" s="321"/>
      <c r="O28" s="321"/>
      <c r="P28" s="321"/>
      <c r="Q28" s="321"/>
      <c r="R28" s="321"/>
      <c r="S28" s="320"/>
      <c r="T28" s="320"/>
      <c r="U28" s="320"/>
      <c r="V28" s="320"/>
      <c r="W28" s="320" t="s">
        <v>552</v>
      </c>
      <c r="X28" s="323">
        <v>0</v>
      </c>
      <c r="Y28" s="320" t="s">
        <v>552</v>
      </c>
      <c r="Z28" s="320"/>
      <c r="AA28" s="323"/>
      <c r="AB28" s="323"/>
      <c r="AC28" s="321"/>
      <c r="AD28" s="321"/>
      <c r="AE28" s="321"/>
      <c r="AF28" s="321"/>
      <c r="AG28" s="321"/>
      <c r="AH28" s="321"/>
      <c r="AI28" s="321"/>
      <c r="AJ28" s="321"/>
      <c r="AK28" s="321"/>
      <c r="AL28" s="321"/>
      <c r="AM28" s="321"/>
      <c r="AN28" s="321"/>
      <c r="AO28" s="321"/>
      <c r="AP28" s="321"/>
      <c r="AQ28" s="321"/>
      <c r="AR28" s="321"/>
      <c r="AS28" s="321"/>
      <c r="AT28" s="321"/>
      <c r="AU28" s="321"/>
      <c r="AV28" s="321"/>
    </row>
    <row r="29" spans="1:49" s="325" customFormat="1" x14ac:dyDescent="0.25">
      <c r="A29" s="321"/>
      <c r="B29" s="321"/>
      <c r="C29" s="321"/>
      <c r="D29" s="321"/>
      <c r="E29" s="321"/>
      <c r="F29" s="321"/>
      <c r="G29" s="321"/>
      <c r="H29" s="321"/>
      <c r="I29" s="321"/>
      <c r="J29" s="321"/>
      <c r="K29" s="321"/>
      <c r="L29" s="321"/>
      <c r="M29" s="321"/>
      <c r="N29" s="321"/>
      <c r="O29" s="321"/>
      <c r="P29" s="321"/>
      <c r="Q29" s="321"/>
      <c r="R29" s="321"/>
      <c r="S29" s="320"/>
      <c r="T29" s="320"/>
      <c r="U29" s="320"/>
      <c r="V29" s="320"/>
      <c r="W29" s="320" t="s">
        <v>553</v>
      </c>
      <c r="X29" s="323">
        <v>0</v>
      </c>
      <c r="Y29" s="320" t="s">
        <v>553</v>
      </c>
      <c r="Z29" s="320"/>
      <c r="AA29" s="323"/>
      <c r="AB29" s="323"/>
      <c r="AC29" s="321"/>
      <c r="AD29" s="321"/>
      <c r="AE29" s="321"/>
      <c r="AF29" s="321"/>
      <c r="AG29" s="321"/>
      <c r="AH29" s="321"/>
      <c r="AI29" s="321"/>
      <c r="AJ29" s="321"/>
      <c r="AK29" s="321"/>
      <c r="AL29" s="321"/>
      <c r="AM29" s="321"/>
      <c r="AN29" s="321"/>
      <c r="AO29" s="321"/>
      <c r="AP29" s="321"/>
      <c r="AQ29" s="321"/>
      <c r="AR29" s="321"/>
      <c r="AS29" s="321"/>
      <c r="AT29" s="321"/>
      <c r="AU29" s="321"/>
      <c r="AV29" s="321"/>
    </row>
    <row r="30" spans="1:49" s="325" customFormat="1" ht="94.5" customHeight="1" x14ac:dyDescent="0.25">
      <c r="A30" s="321">
        <v>1</v>
      </c>
      <c r="B30" s="320" t="s">
        <v>628</v>
      </c>
      <c r="C30" s="320" t="s">
        <v>535</v>
      </c>
      <c r="D30" s="321">
        <v>8.2020999999999997</v>
      </c>
      <c r="E30" s="321" t="s">
        <v>463</v>
      </c>
      <c r="F30" s="321" t="s">
        <v>463</v>
      </c>
      <c r="G30" s="321" t="s">
        <v>463</v>
      </c>
      <c r="H30" s="321" t="s">
        <v>463</v>
      </c>
      <c r="I30" s="321" t="s">
        <v>463</v>
      </c>
      <c r="J30" s="321" t="s">
        <v>463</v>
      </c>
      <c r="K30" s="321" t="s">
        <v>463</v>
      </c>
      <c r="L30" s="321" t="s">
        <v>463</v>
      </c>
      <c r="M30" s="321" t="s">
        <v>554</v>
      </c>
      <c r="N30" s="322" t="s">
        <v>555</v>
      </c>
      <c r="O30" s="320" t="s">
        <v>628</v>
      </c>
      <c r="P30" s="323" t="s">
        <v>463</v>
      </c>
      <c r="Q30" s="320" t="s">
        <v>538</v>
      </c>
      <c r="R30" s="321">
        <v>441</v>
      </c>
      <c r="S30" s="320" t="s">
        <v>556</v>
      </c>
      <c r="T30" s="320" t="s">
        <v>556</v>
      </c>
      <c r="U30" s="329">
        <v>1</v>
      </c>
      <c r="V30" s="329">
        <v>1</v>
      </c>
      <c r="W30" s="320" t="s">
        <v>557</v>
      </c>
      <c r="X30" s="321">
        <v>441</v>
      </c>
      <c r="Y30" s="320"/>
      <c r="Z30" s="320"/>
      <c r="AA30" s="321"/>
      <c r="AB30" s="321">
        <v>441</v>
      </c>
      <c r="AC30" s="320" t="s">
        <v>557</v>
      </c>
      <c r="AD30" s="321">
        <v>441</v>
      </c>
      <c r="AE30" s="321">
        <v>441</v>
      </c>
      <c r="AF30" s="321"/>
      <c r="AG30" s="321"/>
      <c r="AH30" s="321"/>
      <c r="AI30" s="321"/>
      <c r="AJ30" s="321"/>
      <c r="AK30" s="321"/>
      <c r="AL30" s="330" t="s">
        <v>585</v>
      </c>
      <c r="AM30" s="327" t="s">
        <v>558</v>
      </c>
      <c r="AN30" s="321"/>
      <c r="AO30" s="321"/>
      <c r="AP30" s="331"/>
      <c r="AQ30" s="331">
        <v>44188</v>
      </c>
      <c r="AR30" s="331"/>
      <c r="AS30" s="331">
        <v>44188</v>
      </c>
      <c r="AT30" s="331">
        <v>44522</v>
      </c>
      <c r="AU30" s="321"/>
      <c r="AV30" s="321" t="s">
        <v>629</v>
      </c>
      <c r="AW30" s="325">
        <v>0.98899999999999999</v>
      </c>
    </row>
    <row r="31" spans="1:49" s="337" customFormat="1" ht="96" customHeight="1" x14ac:dyDescent="0.25">
      <c r="A31" s="321">
        <v>2</v>
      </c>
      <c r="B31" s="320" t="s">
        <v>628</v>
      </c>
      <c r="C31" s="320" t="s">
        <v>535</v>
      </c>
      <c r="D31" s="321">
        <v>8.2020999999999997</v>
      </c>
      <c r="E31" s="321" t="s">
        <v>463</v>
      </c>
      <c r="F31" s="321" t="s">
        <v>463</v>
      </c>
      <c r="G31" s="321" t="s">
        <v>463</v>
      </c>
      <c r="H31" s="321" t="s">
        <v>463</v>
      </c>
      <c r="I31" s="321" t="s">
        <v>463</v>
      </c>
      <c r="J31" s="321" t="s">
        <v>463</v>
      </c>
      <c r="K31" s="321" t="s">
        <v>463</v>
      </c>
      <c r="L31" s="321" t="s">
        <v>463</v>
      </c>
      <c r="M31" s="321" t="s">
        <v>554</v>
      </c>
      <c r="N31" s="322" t="s">
        <v>586</v>
      </c>
      <c r="O31" s="320" t="s">
        <v>628</v>
      </c>
      <c r="P31" s="323" t="s">
        <v>463</v>
      </c>
      <c r="Q31" s="320" t="s">
        <v>538</v>
      </c>
      <c r="R31" s="323">
        <v>36</v>
      </c>
      <c r="S31" s="320" t="s">
        <v>556</v>
      </c>
      <c r="T31" s="320" t="s">
        <v>556</v>
      </c>
      <c r="U31" s="329">
        <v>1</v>
      </c>
      <c r="V31" s="329">
        <v>1</v>
      </c>
      <c r="W31" s="320" t="s">
        <v>587</v>
      </c>
      <c r="X31" s="323">
        <v>36</v>
      </c>
      <c r="Y31" s="320"/>
      <c r="Z31" s="320"/>
      <c r="AA31" s="321"/>
      <c r="AB31" s="323">
        <v>36</v>
      </c>
      <c r="AC31" s="320" t="s">
        <v>587</v>
      </c>
      <c r="AD31" s="323">
        <v>36</v>
      </c>
      <c r="AE31" s="321">
        <v>0</v>
      </c>
      <c r="AF31" s="321"/>
      <c r="AG31" s="321"/>
      <c r="AH31" s="321"/>
      <c r="AI31" s="321"/>
      <c r="AJ31" s="321"/>
      <c r="AK31" s="321" t="s">
        <v>588</v>
      </c>
      <c r="AL31" s="330" t="s">
        <v>585</v>
      </c>
      <c r="AM31" s="327" t="s">
        <v>558</v>
      </c>
      <c r="AN31" s="321"/>
      <c r="AO31" s="321"/>
      <c r="AP31" s="332"/>
      <c r="AQ31" s="333">
        <v>44095</v>
      </c>
      <c r="AR31" s="334"/>
      <c r="AS31" s="333">
        <v>44095</v>
      </c>
      <c r="AT31" s="333">
        <v>45189</v>
      </c>
      <c r="AU31" s="335"/>
      <c r="AV31" s="321" t="s">
        <v>595</v>
      </c>
      <c r="AW31" s="336">
        <v>0.02</v>
      </c>
    </row>
    <row r="32" spans="1:49" s="337" customFormat="1" ht="106.5" customHeight="1" x14ac:dyDescent="0.25">
      <c r="A32" s="321">
        <v>3</v>
      </c>
      <c r="B32" s="320" t="s">
        <v>628</v>
      </c>
      <c r="C32" s="320" t="s">
        <v>535</v>
      </c>
      <c r="D32" s="321">
        <v>8.2020999999999997</v>
      </c>
      <c r="E32" s="321" t="s">
        <v>463</v>
      </c>
      <c r="F32" s="321" t="s">
        <v>463</v>
      </c>
      <c r="G32" s="321" t="s">
        <v>463</v>
      </c>
      <c r="H32" s="321" t="s">
        <v>463</v>
      </c>
      <c r="I32" s="321" t="s">
        <v>463</v>
      </c>
      <c r="J32" s="321" t="s">
        <v>463</v>
      </c>
      <c r="K32" s="321" t="s">
        <v>463</v>
      </c>
      <c r="L32" s="321" t="s">
        <v>463</v>
      </c>
      <c r="M32" s="321" t="s">
        <v>554</v>
      </c>
      <c r="N32" s="322" t="s">
        <v>586</v>
      </c>
      <c r="O32" s="320" t="s">
        <v>628</v>
      </c>
      <c r="P32" s="323" t="s">
        <v>463</v>
      </c>
      <c r="Q32" s="320" t="s">
        <v>538</v>
      </c>
      <c r="R32" s="323">
        <v>50</v>
      </c>
      <c r="S32" s="320" t="s">
        <v>556</v>
      </c>
      <c r="T32" s="320" t="s">
        <v>556</v>
      </c>
      <c r="U32" s="329">
        <v>1</v>
      </c>
      <c r="V32" s="329">
        <v>1</v>
      </c>
      <c r="W32" s="320" t="s">
        <v>587</v>
      </c>
      <c r="X32" s="323">
        <v>50</v>
      </c>
      <c r="Y32" s="320"/>
      <c r="Z32" s="320"/>
      <c r="AA32" s="321"/>
      <c r="AB32" s="323">
        <v>50</v>
      </c>
      <c r="AC32" s="320" t="s">
        <v>587</v>
      </c>
      <c r="AD32" s="323">
        <v>50</v>
      </c>
      <c r="AE32" s="321">
        <v>0</v>
      </c>
      <c r="AF32" s="321"/>
      <c r="AG32" s="321"/>
      <c r="AH32" s="321"/>
      <c r="AI32" s="321"/>
      <c r="AJ32" s="321"/>
      <c r="AK32" s="321" t="s">
        <v>588</v>
      </c>
      <c r="AL32" s="330" t="s">
        <v>585</v>
      </c>
      <c r="AM32" s="327" t="s">
        <v>558</v>
      </c>
      <c r="AN32" s="321"/>
      <c r="AO32" s="321"/>
      <c r="AP32" s="332"/>
      <c r="AQ32" s="333">
        <v>44078</v>
      </c>
      <c r="AR32" s="334"/>
      <c r="AS32" s="333">
        <v>44078</v>
      </c>
      <c r="AT32" s="333">
        <v>45172</v>
      </c>
      <c r="AU32" s="335"/>
      <c r="AV32" s="321" t="s">
        <v>596</v>
      </c>
      <c r="AW32" s="338">
        <v>3.6999999999999998E-2</v>
      </c>
    </row>
    <row r="33" spans="1:49" s="337" customFormat="1" ht="93.75" customHeight="1" x14ac:dyDescent="0.25">
      <c r="A33" s="321">
        <v>4</v>
      </c>
      <c r="B33" s="320" t="s">
        <v>628</v>
      </c>
      <c r="C33" s="320" t="s">
        <v>535</v>
      </c>
      <c r="D33" s="321">
        <v>8.2020999999999997</v>
      </c>
      <c r="E33" s="321" t="s">
        <v>463</v>
      </c>
      <c r="F33" s="321" t="s">
        <v>463</v>
      </c>
      <c r="G33" s="321" t="s">
        <v>463</v>
      </c>
      <c r="H33" s="321" t="s">
        <v>463</v>
      </c>
      <c r="I33" s="321" t="s">
        <v>463</v>
      </c>
      <c r="J33" s="321" t="s">
        <v>463</v>
      </c>
      <c r="K33" s="321" t="s">
        <v>463</v>
      </c>
      <c r="L33" s="321" t="s">
        <v>463</v>
      </c>
      <c r="M33" s="321" t="s">
        <v>554</v>
      </c>
      <c r="N33" s="322" t="s">
        <v>586</v>
      </c>
      <c r="O33" s="320" t="s">
        <v>628</v>
      </c>
      <c r="P33" s="323" t="s">
        <v>463</v>
      </c>
      <c r="Q33" s="320" t="s">
        <v>538</v>
      </c>
      <c r="R33" s="323">
        <v>134</v>
      </c>
      <c r="S33" s="320" t="s">
        <v>556</v>
      </c>
      <c r="T33" s="320" t="s">
        <v>556</v>
      </c>
      <c r="U33" s="329">
        <v>1</v>
      </c>
      <c r="V33" s="329">
        <v>1</v>
      </c>
      <c r="W33" s="320" t="s">
        <v>587</v>
      </c>
      <c r="X33" s="323">
        <v>134</v>
      </c>
      <c r="Y33" s="320"/>
      <c r="Z33" s="320"/>
      <c r="AA33" s="321"/>
      <c r="AB33" s="323">
        <v>134</v>
      </c>
      <c r="AC33" s="320" t="s">
        <v>587</v>
      </c>
      <c r="AD33" s="323">
        <v>134</v>
      </c>
      <c r="AE33" s="321">
        <v>0</v>
      </c>
      <c r="AF33" s="321"/>
      <c r="AG33" s="321"/>
      <c r="AH33" s="321"/>
      <c r="AI33" s="321"/>
      <c r="AJ33" s="321"/>
      <c r="AK33" s="321" t="s">
        <v>588</v>
      </c>
      <c r="AL33" s="330" t="s">
        <v>585</v>
      </c>
      <c r="AM33" s="327" t="s">
        <v>558</v>
      </c>
      <c r="AN33" s="321"/>
      <c r="AO33" s="321"/>
      <c r="AP33" s="332"/>
      <c r="AQ33" s="333">
        <v>44088</v>
      </c>
      <c r="AR33" s="334"/>
      <c r="AS33" s="333">
        <v>44088</v>
      </c>
      <c r="AT33" s="333">
        <v>45182</v>
      </c>
      <c r="AU33" s="335"/>
      <c r="AV33" s="321" t="s">
        <v>597</v>
      </c>
      <c r="AW33" s="338">
        <v>0.08</v>
      </c>
    </row>
    <row r="34" spans="1:49" s="337" customFormat="1" ht="75" x14ac:dyDescent="0.25">
      <c r="A34" s="321">
        <v>5</v>
      </c>
      <c r="B34" s="320" t="s">
        <v>630</v>
      </c>
      <c r="C34" s="320" t="s">
        <v>535</v>
      </c>
      <c r="D34" s="321">
        <v>8.2020999999999997</v>
      </c>
      <c r="E34" s="321" t="s">
        <v>463</v>
      </c>
      <c r="F34" s="321" t="s">
        <v>463</v>
      </c>
      <c r="G34" s="321" t="s">
        <v>463</v>
      </c>
      <c r="H34" s="321" t="s">
        <v>463</v>
      </c>
      <c r="I34" s="321" t="s">
        <v>463</v>
      </c>
      <c r="J34" s="321" t="s">
        <v>463</v>
      </c>
      <c r="K34" s="321" t="s">
        <v>463</v>
      </c>
      <c r="L34" s="321" t="s">
        <v>463</v>
      </c>
      <c r="M34" s="321" t="s">
        <v>554</v>
      </c>
      <c r="N34" s="322" t="s">
        <v>589</v>
      </c>
      <c r="O34" s="320" t="s">
        <v>628</v>
      </c>
      <c r="P34" s="323" t="s">
        <v>463</v>
      </c>
      <c r="Q34" s="320" t="s">
        <v>538</v>
      </c>
      <c r="R34" s="323">
        <v>32</v>
      </c>
      <c r="S34" s="320" t="s">
        <v>556</v>
      </c>
      <c r="T34" s="320" t="s">
        <v>556</v>
      </c>
      <c r="U34" s="329">
        <v>1</v>
      </c>
      <c r="V34" s="329">
        <v>1</v>
      </c>
      <c r="W34" s="320" t="s">
        <v>587</v>
      </c>
      <c r="X34" s="323">
        <v>32</v>
      </c>
      <c r="Y34" s="320"/>
      <c r="Z34" s="320"/>
      <c r="AA34" s="321"/>
      <c r="AB34" s="323">
        <v>32</v>
      </c>
      <c r="AC34" s="320" t="s">
        <v>587</v>
      </c>
      <c r="AD34" s="323">
        <v>32</v>
      </c>
      <c r="AE34" s="321">
        <v>0</v>
      </c>
      <c r="AF34" s="321"/>
      <c r="AG34" s="321"/>
      <c r="AH34" s="321"/>
      <c r="AI34" s="321"/>
      <c r="AJ34" s="321"/>
      <c r="AK34" s="321" t="s">
        <v>588</v>
      </c>
      <c r="AL34" s="330" t="s">
        <v>585</v>
      </c>
      <c r="AM34" s="327" t="s">
        <v>558</v>
      </c>
      <c r="AN34" s="321"/>
      <c r="AO34" s="321"/>
      <c r="AP34" s="332"/>
      <c r="AQ34" s="333">
        <v>44209</v>
      </c>
      <c r="AR34" s="334"/>
      <c r="AS34" s="333">
        <v>44209</v>
      </c>
      <c r="AT34" s="333">
        <v>62105</v>
      </c>
      <c r="AU34" s="335"/>
      <c r="AV34" s="321" t="s">
        <v>605</v>
      </c>
      <c r="AW34" s="338">
        <v>3.2000000000000001E-2</v>
      </c>
    </row>
    <row r="35" spans="1:49" s="337" customFormat="1" ht="120" customHeight="1" x14ac:dyDescent="0.25">
      <c r="A35" s="321">
        <v>6</v>
      </c>
      <c r="B35" s="320" t="s">
        <v>628</v>
      </c>
      <c r="C35" s="320" t="s">
        <v>535</v>
      </c>
      <c r="D35" s="321">
        <v>8.2020999999999997</v>
      </c>
      <c r="E35" s="321" t="s">
        <v>463</v>
      </c>
      <c r="F35" s="321" t="s">
        <v>463</v>
      </c>
      <c r="G35" s="321" t="s">
        <v>463</v>
      </c>
      <c r="H35" s="321" t="s">
        <v>463</v>
      </c>
      <c r="I35" s="321" t="s">
        <v>463</v>
      </c>
      <c r="J35" s="321" t="s">
        <v>463</v>
      </c>
      <c r="K35" s="321" t="s">
        <v>463</v>
      </c>
      <c r="L35" s="321" t="s">
        <v>463</v>
      </c>
      <c r="M35" s="321" t="s">
        <v>554</v>
      </c>
      <c r="N35" s="322" t="s">
        <v>586</v>
      </c>
      <c r="O35" s="320" t="s">
        <v>628</v>
      </c>
      <c r="P35" s="323" t="s">
        <v>463</v>
      </c>
      <c r="Q35" s="320" t="s">
        <v>538</v>
      </c>
      <c r="R35" s="323">
        <v>1</v>
      </c>
      <c r="S35" s="320" t="s">
        <v>556</v>
      </c>
      <c r="T35" s="320" t="s">
        <v>556</v>
      </c>
      <c r="U35" s="329">
        <v>1</v>
      </c>
      <c r="V35" s="329">
        <v>1</v>
      </c>
      <c r="W35" s="320" t="s">
        <v>587</v>
      </c>
      <c r="X35" s="329">
        <v>1</v>
      </c>
      <c r="Y35" s="320"/>
      <c r="Z35" s="320"/>
      <c r="AA35" s="321"/>
      <c r="AB35" s="329">
        <v>1</v>
      </c>
      <c r="AC35" s="320" t="s">
        <v>587</v>
      </c>
      <c r="AD35" s="329">
        <v>1</v>
      </c>
      <c r="AE35" s="321">
        <v>0</v>
      </c>
      <c r="AF35" s="321"/>
      <c r="AG35" s="321"/>
      <c r="AH35" s="321"/>
      <c r="AI35" s="321"/>
      <c r="AJ35" s="321"/>
      <c r="AK35" s="331">
        <v>44313</v>
      </c>
      <c r="AL35" s="330" t="s">
        <v>585</v>
      </c>
      <c r="AM35" s="327" t="s">
        <v>558</v>
      </c>
      <c r="AN35" s="321"/>
      <c r="AO35" s="321"/>
      <c r="AP35" s="332"/>
      <c r="AQ35" s="333">
        <v>44246</v>
      </c>
      <c r="AR35" s="333"/>
      <c r="AS35" s="333">
        <v>44246</v>
      </c>
      <c r="AT35" s="333">
        <v>45340</v>
      </c>
      <c r="AU35" s="335"/>
      <c r="AV35" s="321" t="s">
        <v>606</v>
      </c>
      <c r="AW35" s="338">
        <v>2E-3</v>
      </c>
    </row>
    <row r="36" spans="1:49" ht="105" x14ac:dyDescent="0.25">
      <c r="A36" s="321">
        <v>7</v>
      </c>
      <c r="B36" s="320" t="s">
        <v>628</v>
      </c>
      <c r="C36" s="320" t="s">
        <v>535</v>
      </c>
      <c r="D36" s="321">
        <v>8.2020999999999997</v>
      </c>
      <c r="E36" s="321" t="s">
        <v>463</v>
      </c>
      <c r="F36" s="321" t="s">
        <v>463</v>
      </c>
      <c r="G36" s="321" t="s">
        <v>463</v>
      </c>
      <c r="H36" s="321" t="s">
        <v>463</v>
      </c>
      <c r="I36" s="321" t="s">
        <v>463</v>
      </c>
      <c r="J36" s="321" t="s">
        <v>463</v>
      </c>
      <c r="K36" s="321" t="s">
        <v>463</v>
      </c>
      <c r="L36" s="321" t="s">
        <v>463</v>
      </c>
      <c r="M36" s="321" t="s">
        <v>554</v>
      </c>
      <c r="N36" s="322" t="s">
        <v>594</v>
      </c>
      <c r="O36" s="320" t="s">
        <v>628</v>
      </c>
      <c r="P36" s="323" t="s">
        <v>463</v>
      </c>
      <c r="Q36" s="320" t="s">
        <v>538</v>
      </c>
      <c r="R36" s="323">
        <v>0</v>
      </c>
      <c r="S36" s="320" t="s">
        <v>556</v>
      </c>
      <c r="T36" s="320" t="s">
        <v>556</v>
      </c>
      <c r="U36" s="329">
        <v>1</v>
      </c>
      <c r="V36" s="329">
        <v>1</v>
      </c>
      <c r="W36" s="320" t="s">
        <v>631</v>
      </c>
      <c r="X36" s="323">
        <v>0</v>
      </c>
      <c r="Y36" s="494"/>
      <c r="Z36" s="494"/>
      <c r="AA36" s="494"/>
      <c r="AB36" s="323">
        <v>0</v>
      </c>
      <c r="AC36" s="320" t="s">
        <v>631</v>
      </c>
      <c r="AD36" s="323">
        <v>0</v>
      </c>
      <c r="AE36" s="323">
        <v>0</v>
      </c>
      <c r="AF36" s="494"/>
      <c r="AG36" s="494"/>
      <c r="AH36" s="494"/>
      <c r="AI36" s="494"/>
      <c r="AJ36" s="494"/>
      <c r="AK36" s="494"/>
      <c r="AL36" s="330" t="s">
        <v>585</v>
      </c>
      <c r="AM36" s="327" t="s">
        <v>558</v>
      </c>
      <c r="AN36" s="494"/>
      <c r="AO36" s="494"/>
      <c r="AP36" s="494"/>
      <c r="AQ36" s="333">
        <v>44476</v>
      </c>
      <c r="AR36" s="333"/>
      <c r="AS36" s="333">
        <v>44476</v>
      </c>
      <c r="AT36" s="333">
        <v>45541</v>
      </c>
      <c r="AU36" s="494"/>
      <c r="AV36" s="494"/>
    </row>
    <row r="37" spans="1:49" s="337" customFormat="1" ht="75" x14ac:dyDescent="0.25">
      <c r="A37" s="321">
        <v>8</v>
      </c>
      <c r="B37" s="320" t="s">
        <v>628</v>
      </c>
      <c r="C37" s="320" t="s">
        <v>535</v>
      </c>
      <c r="D37" s="321">
        <v>8.2020999999999997</v>
      </c>
      <c r="E37" s="321" t="s">
        <v>463</v>
      </c>
      <c r="F37" s="321" t="s">
        <v>463</v>
      </c>
      <c r="G37" s="321" t="s">
        <v>463</v>
      </c>
      <c r="H37" s="321" t="s">
        <v>463</v>
      </c>
      <c r="I37" s="321" t="s">
        <v>463</v>
      </c>
      <c r="J37" s="321" t="s">
        <v>463</v>
      </c>
      <c r="K37" s="321" t="s">
        <v>463</v>
      </c>
      <c r="L37" s="321" t="s">
        <v>463</v>
      </c>
      <c r="M37" s="321" t="s">
        <v>554</v>
      </c>
      <c r="N37" s="322" t="s">
        <v>590</v>
      </c>
      <c r="O37" s="320" t="s">
        <v>628</v>
      </c>
      <c r="P37" s="323" t="s">
        <v>463</v>
      </c>
      <c r="Q37" s="320" t="s">
        <v>538</v>
      </c>
      <c r="R37" s="323">
        <v>3</v>
      </c>
      <c r="S37" s="320" t="s">
        <v>556</v>
      </c>
      <c r="T37" s="320" t="s">
        <v>556</v>
      </c>
      <c r="U37" s="329">
        <v>1</v>
      </c>
      <c r="V37" s="329">
        <v>1</v>
      </c>
      <c r="W37" s="320" t="s">
        <v>587</v>
      </c>
      <c r="X37" s="323">
        <v>3</v>
      </c>
      <c r="Y37" s="320"/>
      <c r="Z37" s="320"/>
      <c r="AA37" s="321"/>
      <c r="AB37" s="323">
        <v>3</v>
      </c>
      <c r="AC37" s="320" t="s">
        <v>587</v>
      </c>
      <c r="AD37" s="323">
        <v>3</v>
      </c>
      <c r="AE37" s="321">
        <v>0</v>
      </c>
      <c r="AF37" s="321"/>
      <c r="AG37" s="321"/>
      <c r="AH37" s="321"/>
      <c r="AI37" s="321"/>
      <c r="AJ37" s="321"/>
      <c r="AK37" s="321"/>
      <c r="AL37" s="330" t="s">
        <v>585</v>
      </c>
      <c r="AM37" s="327" t="s">
        <v>558</v>
      </c>
      <c r="AN37" s="321"/>
      <c r="AO37" s="321"/>
      <c r="AP37" s="332"/>
      <c r="AQ37" s="333">
        <v>44298</v>
      </c>
      <c r="AR37" s="333"/>
      <c r="AS37" s="333">
        <v>44298</v>
      </c>
      <c r="AT37" s="333">
        <v>62194</v>
      </c>
      <c r="AU37" s="335"/>
      <c r="AV37" s="321" t="s">
        <v>591</v>
      </c>
      <c r="AW37" s="338">
        <v>3.0000000000000001E-3</v>
      </c>
    </row>
    <row r="38" spans="1:49" s="337" customFormat="1" ht="105" x14ac:dyDescent="0.25">
      <c r="A38" s="321">
        <v>9</v>
      </c>
      <c r="B38" s="320" t="s">
        <v>628</v>
      </c>
      <c r="C38" s="320" t="s">
        <v>535</v>
      </c>
      <c r="D38" s="321">
        <v>8.2020999999999997</v>
      </c>
      <c r="E38" s="321" t="s">
        <v>463</v>
      </c>
      <c r="F38" s="321" t="s">
        <v>463</v>
      </c>
      <c r="G38" s="321" t="s">
        <v>463</v>
      </c>
      <c r="H38" s="321" t="s">
        <v>463</v>
      </c>
      <c r="I38" s="321" t="s">
        <v>463</v>
      </c>
      <c r="J38" s="321" t="s">
        <v>463</v>
      </c>
      <c r="K38" s="321" t="s">
        <v>463</v>
      </c>
      <c r="L38" s="321" t="s">
        <v>463</v>
      </c>
      <c r="M38" s="321" t="s">
        <v>554</v>
      </c>
      <c r="N38" s="322" t="s">
        <v>592</v>
      </c>
      <c r="O38" s="320" t="s">
        <v>628</v>
      </c>
      <c r="P38" s="323" t="s">
        <v>463</v>
      </c>
      <c r="Q38" s="320" t="s">
        <v>538</v>
      </c>
      <c r="R38" s="323">
        <v>3</v>
      </c>
      <c r="S38" s="320" t="s">
        <v>556</v>
      </c>
      <c r="T38" s="320" t="s">
        <v>556</v>
      </c>
      <c r="U38" s="329">
        <v>1</v>
      </c>
      <c r="V38" s="329">
        <v>1</v>
      </c>
      <c r="W38" s="320" t="s">
        <v>587</v>
      </c>
      <c r="X38" s="323">
        <v>3</v>
      </c>
      <c r="Y38" s="320"/>
      <c r="Z38" s="320"/>
      <c r="AA38" s="321"/>
      <c r="AB38" s="323">
        <v>3</v>
      </c>
      <c r="AC38" s="320" t="s">
        <v>587</v>
      </c>
      <c r="AD38" s="323">
        <v>3</v>
      </c>
      <c r="AE38" s="321">
        <v>0</v>
      </c>
      <c r="AF38" s="321"/>
      <c r="AG38" s="321"/>
      <c r="AH38" s="321"/>
      <c r="AI38" s="321"/>
      <c r="AJ38" s="321"/>
      <c r="AK38" s="321"/>
      <c r="AL38" s="330" t="s">
        <v>585</v>
      </c>
      <c r="AM38" s="327" t="s">
        <v>558</v>
      </c>
      <c r="AN38" s="321"/>
      <c r="AO38" s="321"/>
      <c r="AP38" s="332"/>
      <c r="AQ38" s="333">
        <v>44216</v>
      </c>
      <c r="AR38" s="333"/>
      <c r="AS38" s="333">
        <v>44246</v>
      </c>
      <c r="AT38" s="333">
        <v>62112</v>
      </c>
      <c r="AU38" s="335"/>
      <c r="AV38" s="321" t="s">
        <v>593</v>
      </c>
      <c r="AW38" s="338">
        <v>3.0000000000000001E-3</v>
      </c>
    </row>
    <row r="39" spans="1:49" s="325" customFormat="1" ht="94.5" customHeight="1" x14ac:dyDescent="0.25">
      <c r="A39" s="321">
        <v>10</v>
      </c>
      <c r="B39" s="320" t="s">
        <v>628</v>
      </c>
      <c r="C39" s="320" t="s">
        <v>535</v>
      </c>
      <c r="D39" s="321">
        <v>8.2020999999999997</v>
      </c>
      <c r="E39" s="321" t="s">
        <v>463</v>
      </c>
      <c r="F39" s="321" t="s">
        <v>463</v>
      </c>
      <c r="G39" s="321" t="s">
        <v>463</v>
      </c>
      <c r="H39" s="321" t="s">
        <v>463</v>
      </c>
      <c r="I39" s="321" t="s">
        <v>463</v>
      </c>
      <c r="J39" s="321" t="s">
        <v>463</v>
      </c>
      <c r="K39" s="321" t="s">
        <v>463</v>
      </c>
      <c r="L39" s="321" t="s">
        <v>463</v>
      </c>
      <c r="M39" s="321" t="s">
        <v>554</v>
      </c>
      <c r="N39" s="322" t="s">
        <v>594</v>
      </c>
      <c r="O39" s="320" t="s">
        <v>628</v>
      </c>
      <c r="P39" s="323" t="s">
        <v>463</v>
      </c>
      <c r="Q39" s="320" t="s">
        <v>538</v>
      </c>
      <c r="R39" s="321">
        <v>134</v>
      </c>
      <c r="S39" s="320" t="s">
        <v>556</v>
      </c>
      <c r="T39" s="320" t="s">
        <v>556</v>
      </c>
      <c r="U39" s="329">
        <v>1</v>
      </c>
      <c r="V39" s="329">
        <v>1</v>
      </c>
      <c r="W39" s="320" t="s">
        <v>557</v>
      </c>
      <c r="X39" s="321">
        <v>134</v>
      </c>
      <c r="Y39" s="320"/>
      <c r="Z39" s="320"/>
      <c r="AA39" s="321"/>
      <c r="AB39" s="321">
        <v>134</v>
      </c>
      <c r="AC39" s="320" t="s">
        <v>557</v>
      </c>
      <c r="AD39" s="321">
        <v>134</v>
      </c>
      <c r="AE39" s="321">
        <v>0</v>
      </c>
      <c r="AF39" s="321"/>
      <c r="AG39" s="321"/>
      <c r="AH39" s="321"/>
      <c r="AI39" s="321"/>
      <c r="AJ39" s="321"/>
      <c r="AK39" s="321"/>
      <c r="AL39" s="330" t="s">
        <v>585</v>
      </c>
      <c r="AM39" s="327" t="s">
        <v>558</v>
      </c>
      <c r="AN39" s="321"/>
      <c r="AO39" s="321"/>
      <c r="AP39" s="331"/>
      <c r="AQ39" s="331">
        <v>44188</v>
      </c>
      <c r="AR39" s="331">
        <v>44188</v>
      </c>
      <c r="AS39" s="331">
        <v>44188</v>
      </c>
      <c r="AT39" s="331">
        <v>44894</v>
      </c>
      <c r="AU39" s="321"/>
      <c r="AV39" s="321" t="s">
        <v>632</v>
      </c>
      <c r="AW39" s="325">
        <v>0.104</v>
      </c>
    </row>
    <row r="40" spans="1:49" s="325" customFormat="1" ht="94.5" customHeight="1" x14ac:dyDescent="0.25">
      <c r="A40" s="321">
        <v>11</v>
      </c>
      <c r="B40" s="320" t="s">
        <v>628</v>
      </c>
      <c r="C40" s="320" t="s">
        <v>535</v>
      </c>
      <c r="D40" s="321">
        <v>8.2020999999999997</v>
      </c>
      <c r="E40" s="321" t="s">
        <v>463</v>
      </c>
      <c r="F40" s="321" t="s">
        <v>463</v>
      </c>
      <c r="G40" s="321" t="s">
        <v>463</v>
      </c>
      <c r="H40" s="321" t="s">
        <v>463</v>
      </c>
      <c r="I40" s="321" t="s">
        <v>463</v>
      </c>
      <c r="J40" s="321" t="s">
        <v>463</v>
      </c>
      <c r="K40" s="321" t="s">
        <v>463</v>
      </c>
      <c r="L40" s="321" t="s">
        <v>463</v>
      </c>
      <c r="M40" s="321" t="s">
        <v>554</v>
      </c>
      <c r="N40" s="322" t="s">
        <v>594</v>
      </c>
      <c r="O40" s="320" t="s">
        <v>628</v>
      </c>
      <c r="P40" s="323" t="s">
        <v>463</v>
      </c>
      <c r="Q40" s="320" t="s">
        <v>538</v>
      </c>
      <c r="R40" s="321">
        <v>378</v>
      </c>
      <c r="S40" s="320" t="s">
        <v>556</v>
      </c>
      <c r="T40" s="320" t="s">
        <v>556</v>
      </c>
      <c r="U40" s="329">
        <v>1</v>
      </c>
      <c r="V40" s="329">
        <v>1</v>
      </c>
      <c r="W40" s="320" t="s">
        <v>557</v>
      </c>
      <c r="X40" s="321">
        <v>378</v>
      </c>
      <c r="Y40" s="320"/>
      <c r="Z40" s="320"/>
      <c r="AA40" s="321"/>
      <c r="AB40" s="321">
        <v>378</v>
      </c>
      <c r="AC40" s="320" t="s">
        <v>557</v>
      </c>
      <c r="AD40" s="321">
        <v>378</v>
      </c>
      <c r="AE40" s="321">
        <v>0</v>
      </c>
      <c r="AF40" s="321"/>
      <c r="AG40" s="321"/>
      <c r="AH40" s="321"/>
      <c r="AI40" s="321"/>
      <c r="AJ40" s="321"/>
      <c r="AK40" s="321"/>
      <c r="AL40" s="330" t="s">
        <v>585</v>
      </c>
      <c r="AM40" s="327" t="s">
        <v>558</v>
      </c>
      <c r="AN40" s="321"/>
      <c r="AO40" s="321"/>
      <c r="AP40" s="331"/>
      <c r="AQ40" s="331">
        <v>44188</v>
      </c>
      <c r="AR40" s="331">
        <v>44188</v>
      </c>
      <c r="AS40" s="331">
        <v>44188</v>
      </c>
      <c r="AT40" s="331">
        <v>44894</v>
      </c>
      <c r="AU40" s="321"/>
      <c r="AV40" s="321" t="s">
        <v>633</v>
      </c>
      <c r="AW40" s="325">
        <v>0.29799999999999999</v>
      </c>
    </row>
    <row r="41" spans="1:49" s="337" customFormat="1" ht="105" x14ac:dyDescent="0.25">
      <c r="A41" s="321">
        <v>12</v>
      </c>
      <c r="B41" s="320" t="s">
        <v>628</v>
      </c>
      <c r="C41" s="320" t="s">
        <v>535</v>
      </c>
      <c r="D41" s="321">
        <v>8.2020999999999997</v>
      </c>
      <c r="E41" s="321" t="s">
        <v>463</v>
      </c>
      <c r="F41" s="321" t="s">
        <v>463</v>
      </c>
      <c r="G41" s="321" t="s">
        <v>463</v>
      </c>
      <c r="H41" s="321" t="s">
        <v>463</v>
      </c>
      <c r="I41" s="321" t="s">
        <v>463</v>
      </c>
      <c r="J41" s="321" t="s">
        <v>463</v>
      </c>
      <c r="K41" s="321" t="s">
        <v>463</v>
      </c>
      <c r="L41" s="321" t="s">
        <v>463</v>
      </c>
      <c r="M41" s="321" t="s">
        <v>554</v>
      </c>
      <c r="N41" s="322" t="s">
        <v>594</v>
      </c>
      <c r="O41" s="320" t="s">
        <v>628</v>
      </c>
      <c r="P41" s="323" t="s">
        <v>463</v>
      </c>
      <c r="Q41" s="320" t="s">
        <v>538</v>
      </c>
      <c r="R41" s="323">
        <v>31</v>
      </c>
      <c r="S41" s="320" t="s">
        <v>556</v>
      </c>
      <c r="T41" s="320" t="s">
        <v>556</v>
      </c>
      <c r="U41" s="329">
        <v>1</v>
      </c>
      <c r="V41" s="329">
        <v>1</v>
      </c>
      <c r="W41" s="320" t="s">
        <v>587</v>
      </c>
      <c r="X41" s="323">
        <v>31</v>
      </c>
      <c r="Y41" s="320"/>
      <c r="Z41" s="320"/>
      <c r="AA41" s="321"/>
      <c r="AB41" s="323">
        <v>31</v>
      </c>
      <c r="AC41" s="320" t="s">
        <v>587</v>
      </c>
      <c r="AD41" s="323">
        <v>31</v>
      </c>
      <c r="AE41" s="321">
        <v>0</v>
      </c>
      <c r="AF41" s="321"/>
      <c r="AG41" s="321"/>
      <c r="AH41" s="321"/>
      <c r="AI41" s="321"/>
      <c r="AJ41" s="321"/>
      <c r="AK41" s="321"/>
      <c r="AL41" s="330" t="s">
        <v>585</v>
      </c>
      <c r="AM41" s="327" t="s">
        <v>558</v>
      </c>
      <c r="AN41" s="321"/>
      <c r="AO41" s="321"/>
      <c r="AP41" s="332"/>
      <c r="AQ41" s="333">
        <v>44782</v>
      </c>
      <c r="AR41" s="333"/>
      <c r="AS41" s="333">
        <v>44754</v>
      </c>
      <c r="AT41" s="333">
        <v>45846</v>
      </c>
      <c r="AU41" s="335"/>
      <c r="AV41" s="321" t="s">
        <v>607</v>
      </c>
      <c r="AW41" s="338">
        <v>3.1E-2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2"/>
  <sheetViews>
    <sheetView view="pageBreakPreview" zoomScale="90" zoomScaleNormal="100" zoomScaleSheetLayoutView="90" workbookViewId="0">
      <selection activeCell="A16" sqref="A16:B16"/>
    </sheetView>
  </sheetViews>
  <sheetFormatPr defaultRowHeight="15" x14ac:dyDescent="0.25"/>
  <cols>
    <col min="1" max="2" width="66.140625" style="37" customWidth="1"/>
    <col min="3" max="16384" width="9.140625" style="315"/>
  </cols>
  <sheetData>
    <row r="1" spans="1:2" ht="18.75" x14ac:dyDescent="0.25">
      <c r="B1" s="314" t="s">
        <v>69</v>
      </c>
    </row>
    <row r="2" spans="1:2" ht="18.75" x14ac:dyDescent="0.3">
      <c r="B2" s="316" t="s">
        <v>10</v>
      </c>
    </row>
    <row r="3" spans="1:2" ht="18.75" x14ac:dyDescent="0.3">
      <c r="B3" s="316" t="s">
        <v>437</v>
      </c>
    </row>
    <row r="4" spans="1:2" ht="15.75" x14ac:dyDescent="0.25">
      <c r="B4" s="27"/>
    </row>
    <row r="5" spans="1:2" ht="18.75" x14ac:dyDescent="0.3">
      <c r="A5" s="492" t="str">
        <f>'1. паспорт местоположение'!A5:C5</f>
        <v>Год раскрытия информации: 2023 год</v>
      </c>
      <c r="B5" s="492"/>
    </row>
    <row r="6" spans="1:2" ht="18.75" x14ac:dyDescent="0.3">
      <c r="A6" s="308"/>
      <c r="B6" s="308"/>
    </row>
    <row r="7" spans="1:2" ht="18.75" x14ac:dyDescent="0.25">
      <c r="A7" s="493" t="s">
        <v>9</v>
      </c>
      <c r="B7" s="493"/>
    </row>
    <row r="8" spans="1:2" ht="18.75" x14ac:dyDescent="0.25">
      <c r="A8" s="317"/>
      <c r="B8" s="317"/>
    </row>
    <row r="9" spans="1:2" x14ac:dyDescent="0.25">
      <c r="A9" s="364" t="str">
        <f>'1. паспорт местоположение'!A9:C9</f>
        <v>АО "Россети Тюмень"</v>
      </c>
      <c r="B9" s="364"/>
    </row>
    <row r="10" spans="1:2" ht="15.75" x14ac:dyDescent="0.25">
      <c r="A10" s="489" t="s">
        <v>8</v>
      </c>
      <c r="B10" s="489"/>
    </row>
    <row r="11" spans="1:2" ht="18.75" x14ac:dyDescent="0.25">
      <c r="A11" s="317"/>
      <c r="B11" s="317"/>
    </row>
    <row r="12" spans="1:2" x14ac:dyDescent="0.25">
      <c r="A12" s="364" t="str">
        <f>'1. паспорт местоположение'!A12:C12</f>
        <v>K_NS3300.VL.0053</v>
      </c>
      <c r="B12" s="364"/>
    </row>
    <row r="13" spans="1:2" ht="15.75" x14ac:dyDescent="0.25">
      <c r="A13" s="489" t="s">
        <v>7</v>
      </c>
      <c r="B13" s="489"/>
    </row>
    <row r="14" spans="1:2" ht="18.75" x14ac:dyDescent="0.25">
      <c r="A14" s="10"/>
      <c r="B14" s="10"/>
    </row>
    <row r="15" spans="1:2" ht="63" customHeight="1" x14ac:dyDescent="0.25">
      <c r="A15" s="4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88"/>
    </row>
    <row r="16" spans="1:2" ht="15.75" x14ac:dyDescent="0.25">
      <c r="A16" s="489" t="s">
        <v>6</v>
      </c>
      <c r="B16" s="489"/>
    </row>
    <row r="17" spans="1:3" ht="15.75" x14ac:dyDescent="0.25">
      <c r="B17" s="38"/>
    </row>
    <row r="18" spans="1:3" x14ac:dyDescent="0.25">
      <c r="A18" s="490" t="s">
        <v>419</v>
      </c>
      <c r="B18" s="491"/>
    </row>
    <row r="19" spans="1:3" ht="15.75" x14ac:dyDescent="0.25">
      <c r="B19" s="27"/>
    </row>
    <row r="20" spans="1:3" ht="15.75" thickBot="1" x14ac:dyDescent="0.3">
      <c r="B20" s="39"/>
    </row>
    <row r="21" spans="1:3" ht="63.75" customHeight="1" x14ac:dyDescent="0.25">
      <c r="A21" s="339" t="s">
        <v>609</v>
      </c>
      <c r="B21" s="340"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x14ac:dyDescent="0.25">
      <c r="A22" s="341" t="s">
        <v>311</v>
      </c>
      <c r="B22" s="342" t="str">
        <f>'1. паспорт местоположение'!C27</f>
        <v>Тюменский 
район</v>
      </c>
    </row>
    <row r="23" spans="1:3" ht="23.25" customHeight="1" x14ac:dyDescent="0.25">
      <c r="A23" s="341" t="s">
        <v>294</v>
      </c>
      <c r="B23" s="343" t="s">
        <v>610</v>
      </c>
    </row>
    <row r="24" spans="1:3" x14ac:dyDescent="0.25">
      <c r="A24" s="341" t="s">
        <v>312</v>
      </c>
      <c r="B24" s="344"/>
    </row>
    <row r="25" spans="1:3" x14ac:dyDescent="0.25">
      <c r="A25" s="345" t="s">
        <v>313</v>
      </c>
      <c r="B25" s="342">
        <v>2022</v>
      </c>
    </row>
    <row r="26" spans="1:3" x14ac:dyDescent="0.25">
      <c r="A26" s="345" t="s">
        <v>314</v>
      </c>
      <c r="B26" s="344" t="str">
        <f>'3.3 паспорт описание'!C30</f>
        <v>С</v>
      </c>
    </row>
    <row r="27" spans="1:3" ht="28.5" x14ac:dyDescent="0.25">
      <c r="A27" s="300" t="s">
        <v>627</v>
      </c>
      <c r="B27" s="346">
        <v>63.454999999999998</v>
      </c>
    </row>
    <row r="28" spans="1:3" x14ac:dyDescent="0.25">
      <c r="A28" s="302" t="s">
        <v>315</v>
      </c>
      <c r="B28" s="344"/>
    </row>
    <row r="29" spans="1:3" ht="28.5" x14ac:dyDescent="0.25">
      <c r="A29" s="300" t="s">
        <v>598</v>
      </c>
      <c r="B29" s="346">
        <v>3.609</v>
      </c>
    </row>
    <row r="30" spans="1:3" ht="28.5" x14ac:dyDescent="0.25">
      <c r="A30" s="347" t="s">
        <v>316</v>
      </c>
      <c r="B30" s="348">
        <v>3.609</v>
      </c>
    </row>
    <row r="31" spans="1:3" x14ac:dyDescent="0.25">
      <c r="A31" s="302" t="s">
        <v>317</v>
      </c>
      <c r="B31" s="344"/>
    </row>
    <row r="32" spans="1:3" ht="29.25" thickBot="1" x14ac:dyDescent="0.3">
      <c r="A32" s="349" t="s">
        <v>582</v>
      </c>
      <c r="B32" s="350">
        <v>1.7869999999999999</v>
      </c>
      <c r="C32" s="318"/>
    </row>
    <row r="33" spans="1:2" ht="30" x14ac:dyDescent="0.25">
      <c r="A33" s="351" t="s">
        <v>531</v>
      </c>
      <c r="B33" s="352">
        <v>1.7869999999999999</v>
      </c>
    </row>
    <row r="34" spans="1:2" x14ac:dyDescent="0.25">
      <c r="A34" s="301" t="s">
        <v>318</v>
      </c>
      <c r="B34" s="286">
        <v>2.82</v>
      </c>
    </row>
    <row r="35" spans="1:2" x14ac:dyDescent="0.25">
      <c r="A35" s="301" t="s">
        <v>319</v>
      </c>
      <c r="B35" s="304">
        <v>1.7869999999999999</v>
      </c>
    </row>
    <row r="36" spans="1:2" x14ac:dyDescent="0.25">
      <c r="A36" s="301" t="s">
        <v>320</v>
      </c>
      <c r="B36" s="304">
        <v>1.4890000000000001</v>
      </c>
    </row>
    <row r="37" spans="1:2" ht="29.25" thickBot="1" x14ac:dyDescent="0.3">
      <c r="A37" s="349" t="s">
        <v>583</v>
      </c>
      <c r="B37" s="350">
        <v>0</v>
      </c>
    </row>
    <row r="38" spans="1:2" x14ac:dyDescent="0.25">
      <c r="A38" s="301" t="s">
        <v>584</v>
      </c>
      <c r="B38" s="286" t="s">
        <v>445</v>
      </c>
    </row>
    <row r="39" spans="1:2" x14ac:dyDescent="0.25">
      <c r="A39" s="301" t="s">
        <v>318</v>
      </c>
      <c r="B39" s="286" t="s">
        <v>445</v>
      </c>
    </row>
    <row r="40" spans="1:2" x14ac:dyDescent="0.25">
      <c r="A40" s="301" t="s">
        <v>319</v>
      </c>
      <c r="B40" s="286" t="s">
        <v>445</v>
      </c>
    </row>
    <row r="41" spans="1:2" x14ac:dyDescent="0.25">
      <c r="A41" s="301" t="s">
        <v>320</v>
      </c>
      <c r="B41" s="286" t="s">
        <v>445</v>
      </c>
    </row>
    <row r="42" spans="1:2" ht="29.25" thickBot="1" x14ac:dyDescent="0.3">
      <c r="A42" s="349" t="s">
        <v>559</v>
      </c>
      <c r="B42" s="350">
        <v>1.8220000000000001</v>
      </c>
    </row>
    <row r="43" spans="1:2" ht="45" x14ac:dyDescent="0.25">
      <c r="A43" s="351" t="s">
        <v>560</v>
      </c>
      <c r="B43" s="352">
        <v>1.075</v>
      </c>
    </row>
    <row r="44" spans="1:2" x14ac:dyDescent="0.25">
      <c r="A44" s="301" t="s">
        <v>318</v>
      </c>
      <c r="B44" s="286">
        <v>1.69</v>
      </c>
    </row>
    <row r="45" spans="1:2" x14ac:dyDescent="0.25">
      <c r="A45" s="301" t="s">
        <v>319</v>
      </c>
      <c r="B45" s="304">
        <v>1.073</v>
      </c>
    </row>
    <row r="46" spans="1:2" x14ac:dyDescent="0.25">
      <c r="A46" s="301" t="s">
        <v>320</v>
      </c>
      <c r="B46" s="304">
        <v>1.073</v>
      </c>
    </row>
    <row r="47" spans="1:2" ht="45" x14ac:dyDescent="0.25">
      <c r="A47" s="351" t="s">
        <v>573</v>
      </c>
      <c r="B47" s="352">
        <v>0.02</v>
      </c>
    </row>
    <row r="48" spans="1:2" x14ac:dyDescent="0.25">
      <c r="A48" s="301" t="s">
        <v>318</v>
      </c>
      <c r="B48" s="286">
        <v>0.03</v>
      </c>
    </row>
    <row r="49" spans="1:2" x14ac:dyDescent="0.25">
      <c r="A49" s="301" t="s">
        <v>319</v>
      </c>
      <c r="B49" s="304">
        <v>0.02</v>
      </c>
    </row>
    <row r="50" spans="1:2" x14ac:dyDescent="0.25">
      <c r="A50" s="301" t="s">
        <v>320</v>
      </c>
      <c r="B50" s="304">
        <v>0.02</v>
      </c>
    </row>
    <row r="51" spans="1:2" ht="45" x14ac:dyDescent="0.25">
      <c r="A51" s="351" t="s">
        <v>574</v>
      </c>
      <c r="B51" s="352">
        <v>3.7999999999999999E-2</v>
      </c>
    </row>
    <row r="52" spans="1:2" x14ac:dyDescent="0.25">
      <c r="A52" s="301" t="s">
        <v>318</v>
      </c>
      <c r="B52" s="286">
        <v>0.06</v>
      </c>
    </row>
    <row r="53" spans="1:2" x14ac:dyDescent="0.25">
      <c r="A53" s="301" t="s">
        <v>319</v>
      </c>
      <c r="B53" s="304">
        <v>3.6999999999999998E-2</v>
      </c>
    </row>
    <row r="54" spans="1:2" x14ac:dyDescent="0.25">
      <c r="A54" s="301" t="s">
        <v>320</v>
      </c>
      <c r="B54" s="304">
        <v>3.7999999999999999E-2</v>
      </c>
    </row>
    <row r="55" spans="1:2" ht="45" x14ac:dyDescent="0.25">
      <c r="A55" s="351" t="s">
        <v>575</v>
      </c>
      <c r="B55" s="352">
        <v>0.08</v>
      </c>
    </row>
    <row r="56" spans="1:2" x14ac:dyDescent="0.25">
      <c r="A56" s="301" t="s">
        <v>318</v>
      </c>
      <c r="B56" s="286">
        <v>0.13</v>
      </c>
    </row>
    <row r="57" spans="1:2" x14ac:dyDescent="0.25">
      <c r="A57" s="301" t="s">
        <v>319</v>
      </c>
      <c r="B57" s="304">
        <v>0.08</v>
      </c>
    </row>
    <row r="58" spans="1:2" x14ac:dyDescent="0.25">
      <c r="A58" s="301" t="s">
        <v>320</v>
      </c>
      <c r="B58" s="304">
        <v>0.08</v>
      </c>
    </row>
    <row r="59" spans="1:2" ht="45" x14ac:dyDescent="0.25">
      <c r="A59" s="351" t="s">
        <v>576</v>
      </c>
      <c r="B59" s="352">
        <v>3.2000000000000001E-2</v>
      </c>
    </row>
    <row r="60" spans="1:2" x14ac:dyDescent="0.25">
      <c r="A60" s="301" t="s">
        <v>318</v>
      </c>
      <c r="B60" s="286">
        <v>0.05</v>
      </c>
    </row>
    <row r="61" spans="1:2" x14ac:dyDescent="0.25">
      <c r="A61" s="301" t="s">
        <v>319</v>
      </c>
      <c r="B61" s="304">
        <v>3.2000000000000001E-2</v>
      </c>
    </row>
    <row r="62" spans="1:2" x14ac:dyDescent="0.25">
      <c r="A62" s="301" t="s">
        <v>320</v>
      </c>
      <c r="B62" s="304">
        <v>3.2000000000000001E-2</v>
      </c>
    </row>
    <row r="63" spans="1:2" ht="45" x14ac:dyDescent="0.25">
      <c r="A63" s="351" t="s">
        <v>577</v>
      </c>
      <c r="B63" s="352">
        <v>2E-3</v>
      </c>
    </row>
    <row r="64" spans="1:2" x14ac:dyDescent="0.25">
      <c r="A64" s="301" t="s">
        <v>318</v>
      </c>
      <c r="B64" s="286">
        <v>0</v>
      </c>
    </row>
    <row r="65" spans="1:2" x14ac:dyDescent="0.25">
      <c r="A65" s="301" t="s">
        <v>319</v>
      </c>
      <c r="B65" s="304">
        <v>2E-3</v>
      </c>
    </row>
    <row r="66" spans="1:2" x14ac:dyDescent="0.25">
      <c r="A66" s="301" t="s">
        <v>320</v>
      </c>
      <c r="B66" s="304">
        <v>2E-3</v>
      </c>
    </row>
    <row r="67" spans="1:2" ht="30" x14ac:dyDescent="0.25">
      <c r="A67" s="351" t="s">
        <v>611</v>
      </c>
      <c r="B67" s="352">
        <v>0</v>
      </c>
    </row>
    <row r="68" spans="1:2" x14ac:dyDescent="0.25">
      <c r="A68" s="301" t="s">
        <v>318</v>
      </c>
      <c r="B68" s="286">
        <v>0</v>
      </c>
    </row>
    <row r="69" spans="1:2" x14ac:dyDescent="0.25">
      <c r="A69" s="301" t="s">
        <v>319</v>
      </c>
      <c r="B69" s="304">
        <v>0</v>
      </c>
    </row>
    <row r="70" spans="1:2" x14ac:dyDescent="0.25">
      <c r="A70" s="301" t="s">
        <v>320</v>
      </c>
      <c r="B70" s="304">
        <v>0</v>
      </c>
    </row>
    <row r="71" spans="1:2" ht="45" x14ac:dyDescent="0.25">
      <c r="A71" s="351" t="s">
        <v>578</v>
      </c>
      <c r="B71" s="352">
        <v>3.0000000000000001E-3</v>
      </c>
    </row>
    <row r="72" spans="1:2" x14ac:dyDescent="0.25">
      <c r="A72" s="301" t="s">
        <v>318</v>
      </c>
      <c r="B72" s="286">
        <v>0</v>
      </c>
    </row>
    <row r="73" spans="1:2" x14ac:dyDescent="0.25">
      <c r="A73" s="301" t="s">
        <v>319</v>
      </c>
      <c r="B73" s="304">
        <v>3.0000000000000001E-3</v>
      </c>
    </row>
    <row r="74" spans="1:2" x14ac:dyDescent="0.25">
      <c r="A74" s="301" t="s">
        <v>320</v>
      </c>
      <c r="B74" s="304">
        <v>3.0000000000000001E-3</v>
      </c>
    </row>
    <row r="75" spans="1:2" ht="45" x14ac:dyDescent="0.25">
      <c r="A75" s="351" t="s">
        <v>579</v>
      </c>
      <c r="B75" s="352">
        <v>3.0000000000000001E-3</v>
      </c>
    </row>
    <row r="76" spans="1:2" x14ac:dyDescent="0.25">
      <c r="A76" s="301" t="s">
        <v>318</v>
      </c>
      <c r="B76" s="286">
        <v>0</v>
      </c>
    </row>
    <row r="77" spans="1:2" x14ac:dyDescent="0.25">
      <c r="A77" s="301" t="s">
        <v>319</v>
      </c>
      <c r="B77" s="304">
        <v>3.0000000000000001E-3</v>
      </c>
    </row>
    <row r="78" spans="1:2" x14ac:dyDescent="0.25">
      <c r="A78" s="301" t="s">
        <v>320</v>
      </c>
      <c r="B78" s="304">
        <v>3.0000000000000001E-3</v>
      </c>
    </row>
    <row r="79" spans="1:2" ht="45" x14ac:dyDescent="0.25">
      <c r="A79" s="351" t="s">
        <v>580</v>
      </c>
      <c r="B79" s="352">
        <v>0.14000000000000001</v>
      </c>
    </row>
    <row r="80" spans="1:2" x14ac:dyDescent="0.25">
      <c r="A80" s="301" t="s">
        <v>318</v>
      </c>
      <c r="B80" s="286">
        <v>0.22</v>
      </c>
    </row>
    <row r="81" spans="1:2" x14ac:dyDescent="0.25">
      <c r="A81" s="301" t="s">
        <v>319</v>
      </c>
      <c r="B81" s="304">
        <v>0.11899999999999999</v>
      </c>
    </row>
    <row r="82" spans="1:2" x14ac:dyDescent="0.25">
      <c r="A82" s="301" t="s">
        <v>320</v>
      </c>
      <c r="B82" s="304">
        <v>0.16400000000000001</v>
      </c>
    </row>
    <row r="83" spans="1:2" ht="45" x14ac:dyDescent="0.25">
      <c r="A83" s="351" t="s">
        <v>581</v>
      </c>
      <c r="B83" s="352">
        <v>0.39800000000000002</v>
      </c>
    </row>
    <row r="84" spans="1:2" x14ac:dyDescent="0.25">
      <c r="A84" s="301" t="s">
        <v>318</v>
      </c>
      <c r="B84" s="286">
        <v>0.63</v>
      </c>
    </row>
    <row r="85" spans="1:2" x14ac:dyDescent="0.25">
      <c r="A85" s="301" t="s">
        <v>319</v>
      </c>
      <c r="B85" s="304">
        <v>0.33500000000000002</v>
      </c>
    </row>
    <row r="86" spans="1:2" x14ac:dyDescent="0.25">
      <c r="A86" s="301" t="s">
        <v>320</v>
      </c>
      <c r="B86" s="304">
        <v>0.46200000000000002</v>
      </c>
    </row>
    <row r="87" spans="1:2" ht="45" x14ac:dyDescent="0.25">
      <c r="A87" s="351" t="s">
        <v>612</v>
      </c>
      <c r="B87" s="352">
        <v>3.1E-2</v>
      </c>
    </row>
    <row r="88" spans="1:2" x14ac:dyDescent="0.25">
      <c r="A88" s="301" t="s">
        <v>318</v>
      </c>
      <c r="B88" s="286">
        <v>0.05</v>
      </c>
    </row>
    <row r="89" spans="1:2" x14ac:dyDescent="0.25">
      <c r="A89" s="301" t="s">
        <v>319</v>
      </c>
      <c r="B89" s="304">
        <v>3.1E-2</v>
      </c>
    </row>
    <row r="90" spans="1:2" x14ac:dyDescent="0.25">
      <c r="A90" s="301" t="s">
        <v>320</v>
      </c>
      <c r="B90" s="304">
        <v>3.1E-2</v>
      </c>
    </row>
    <row r="91" spans="1:2" ht="29.25" thickBot="1" x14ac:dyDescent="0.3">
      <c r="A91" s="349" t="s">
        <v>321</v>
      </c>
      <c r="B91" s="353" t="s">
        <v>445</v>
      </c>
    </row>
    <row r="92" spans="1:2" x14ac:dyDescent="0.25">
      <c r="A92" s="301" t="s">
        <v>317</v>
      </c>
      <c r="B92" s="286" t="s">
        <v>445</v>
      </c>
    </row>
    <row r="93" spans="1:2" x14ac:dyDescent="0.25">
      <c r="A93" s="301" t="s">
        <v>613</v>
      </c>
      <c r="B93" s="286" t="s">
        <v>445</v>
      </c>
    </row>
    <row r="94" spans="1:2" x14ac:dyDescent="0.25">
      <c r="A94" s="301" t="s">
        <v>614</v>
      </c>
      <c r="B94" s="286" t="s">
        <v>445</v>
      </c>
    </row>
    <row r="95" spans="1:2" x14ac:dyDescent="0.25">
      <c r="A95" s="301" t="s">
        <v>615</v>
      </c>
      <c r="B95" s="286" t="s">
        <v>445</v>
      </c>
    </row>
    <row r="96" spans="1:2" ht="15.75" thickBot="1" x14ac:dyDescent="0.3">
      <c r="A96" s="349" t="s">
        <v>322</v>
      </c>
      <c r="B96" s="353">
        <v>5.55</v>
      </c>
    </row>
    <row r="97" spans="1:2" ht="15.75" thickBot="1" x14ac:dyDescent="0.3">
      <c r="A97" s="349" t="s">
        <v>323</v>
      </c>
      <c r="B97" s="350">
        <v>3.5209999999999999</v>
      </c>
    </row>
    <row r="98" spans="1:2" ht="15.75" thickBot="1" x14ac:dyDescent="0.3">
      <c r="A98" s="349" t="s">
        <v>324</v>
      </c>
      <c r="B98" s="353">
        <v>6.42</v>
      </c>
    </row>
    <row r="99" spans="1:2" ht="15.75" thickBot="1" x14ac:dyDescent="0.3">
      <c r="A99" s="349" t="s">
        <v>325</v>
      </c>
      <c r="B99" s="350">
        <v>3.3959999999999999</v>
      </c>
    </row>
    <row r="100" spans="1:2" ht="15.75" thickBot="1" x14ac:dyDescent="0.3">
      <c r="A100" s="349" t="s">
        <v>326</v>
      </c>
      <c r="B100" s="353" t="s">
        <v>445</v>
      </c>
    </row>
    <row r="101" spans="1:2" x14ac:dyDescent="0.25">
      <c r="A101" s="301" t="s">
        <v>327</v>
      </c>
      <c r="B101" s="286" t="s">
        <v>532</v>
      </c>
    </row>
    <row r="102" spans="1:2" x14ac:dyDescent="0.25">
      <c r="A102" s="301" t="s">
        <v>328</v>
      </c>
      <c r="B102" s="286" t="s">
        <v>533</v>
      </c>
    </row>
    <row r="103" spans="1:2" x14ac:dyDescent="0.25">
      <c r="A103" s="301" t="s">
        <v>329</v>
      </c>
      <c r="B103" s="286" t="s">
        <v>445</v>
      </c>
    </row>
    <row r="104" spans="1:2" ht="45" x14ac:dyDescent="0.25">
      <c r="A104" s="301" t="s">
        <v>330</v>
      </c>
      <c r="B104" s="286" t="s">
        <v>616</v>
      </c>
    </row>
    <row r="105" spans="1:2" x14ac:dyDescent="0.25">
      <c r="A105" s="301" t="s">
        <v>331</v>
      </c>
      <c r="B105" s="286" t="s">
        <v>445</v>
      </c>
    </row>
    <row r="106" spans="1:2" ht="29.25" thickBot="1" x14ac:dyDescent="0.3">
      <c r="A106" s="349" t="s">
        <v>332</v>
      </c>
      <c r="B106" s="353" t="s">
        <v>445</v>
      </c>
    </row>
    <row r="107" spans="1:2" ht="29.25" thickBot="1" x14ac:dyDescent="0.3">
      <c r="A107" s="349" t="s">
        <v>333</v>
      </c>
      <c r="B107" s="353" t="s">
        <v>445</v>
      </c>
    </row>
    <row r="108" spans="1:2" x14ac:dyDescent="0.25">
      <c r="A108" s="301" t="s">
        <v>317</v>
      </c>
      <c r="B108" s="286" t="s">
        <v>445</v>
      </c>
    </row>
    <row r="109" spans="1:2" x14ac:dyDescent="0.25">
      <c r="A109" s="301" t="s">
        <v>617</v>
      </c>
      <c r="B109" s="286" t="s">
        <v>445</v>
      </c>
    </row>
    <row r="110" spans="1:2" x14ac:dyDescent="0.25">
      <c r="A110" s="301" t="s">
        <v>618</v>
      </c>
      <c r="B110" s="286" t="s">
        <v>445</v>
      </c>
    </row>
    <row r="111" spans="1:2" ht="15.75" thickBot="1" x14ac:dyDescent="0.3">
      <c r="A111" s="349" t="s">
        <v>334</v>
      </c>
      <c r="B111" s="353" t="s">
        <v>445</v>
      </c>
    </row>
    <row r="112" spans="1:2" ht="15.75" thickBot="1" x14ac:dyDescent="0.3">
      <c r="A112" s="349" t="s">
        <v>335</v>
      </c>
      <c r="B112" s="353" t="s">
        <v>445</v>
      </c>
    </row>
    <row r="113" spans="1:2" x14ac:dyDescent="0.25">
      <c r="A113" s="301" t="s">
        <v>619</v>
      </c>
      <c r="B113" s="286" t="s">
        <v>445</v>
      </c>
    </row>
    <row r="114" spans="1:2" x14ac:dyDescent="0.25">
      <c r="A114" s="301" t="s">
        <v>620</v>
      </c>
      <c r="B114" s="286" t="s">
        <v>445</v>
      </c>
    </row>
    <row r="115" spans="1:2" x14ac:dyDescent="0.25">
      <c r="A115" s="301" t="s">
        <v>621</v>
      </c>
      <c r="B115" s="286" t="s">
        <v>445</v>
      </c>
    </row>
    <row r="116" spans="1:2" ht="29.25" thickBot="1" x14ac:dyDescent="0.3">
      <c r="A116" s="349" t="s">
        <v>336</v>
      </c>
      <c r="B116" s="353" t="s">
        <v>445</v>
      </c>
    </row>
    <row r="117" spans="1:2" ht="29.25" thickBot="1" x14ac:dyDescent="0.3">
      <c r="A117" s="349" t="s">
        <v>337</v>
      </c>
      <c r="B117" s="353" t="s">
        <v>445</v>
      </c>
    </row>
    <row r="118" spans="1:2" x14ac:dyDescent="0.25">
      <c r="A118" s="301" t="s">
        <v>622</v>
      </c>
      <c r="B118" s="286" t="s">
        <v>445</v>
      </c>
    </row>
    <row r="119" spans="1:2" x14ac:dyDescent="0.25">
      <c r="A119" s="301" t="s">
        <v>623</v>
      </c>
      <c r="B119" s="286" t="s">
        <v>445</v>
      </c>
    </row>
    <row r="120" spans="1:2" x14ac:dyDescent="0.25">
      <c r="A120" s="301" t="s">
        <v>624</v>
      </c>
      <c r="B120" s="286" t="s">
        <v>445</v>
      </c>
    </row>
    <row r="121" spans="1:2" x14ac:dyDescent="0.25">
      <c r="A121" s="301" t="s">
        <v>625</v>
      </c>
      <c r="B121" s="286" t="s">
        <v>445</v>
      </c>
    </row>
    <row r="122" spans="1:2" x14ac:dyDescent="0.25">
      <c r="A122" s="301" t="s">
        <v>626</v>
      </c>
      <c r="B122" s="286" t="s">
        <v>445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2023-02-15T11:00:20Z</dcterms:modified>
</cp:coreProperties>
</file>